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2" i="19" l="1"/>
  <c r="D7" i="11" l="1"/>
  <c r="C7" i="11" l="1"/>
  <c r="O40" i="19"/>
  <c r="H11" i="7"/>
  <c r="E29" i="7" l="1"/>
  <c r="D29" i="7"/>
  <c r="J29" i="19"/>
  <c r="F30" i="19" l="1"/>
  <c r="D30" i="18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7" i="10" l="1"/>
  <c r="A38" i="10" s="1"/>
  <c r="A40" i="10" s="1"/>
  <c r="A41" i="10" s="1"/>
  <c r="A43" i="10" s="1"/>
  <c r="A44" i="10" s="1"/>
  <c r="A46" i="10" s="1"/>
  <c r="A47" i="10" s="1"/>
  <c r="A48" i="10" s="1"/>
  <c r="A49" i="10" s="1"/>
  <c r="A50" i="10" s="1"/>
  <c r="A51" i="10" s="1"/>
  <c r="A52" i="10" s="1"/>
  <c r="A53" i="10" s="1"/>
  <c r="A55" i="10" s="1"/>
  <c r="A56" i="10" s="1"/>
  <c r="A60" i="10" s="1"/>
  <c r="A61" i="10" s="1"/>
  <c r="A24" i="10"/>
  <c r="A25" i="10" s="1"/>
  <c r="A26" i="10" s="1"/>
  <c r="A27" i="10" s="1"/>
  <c r="A28" i="10" s="1"/>
  <c r="A29" i="10" s="1"/>
  <c r="A30" i="10" s="1"/>
  <c r="A34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3" i="10" s="1"/>
  <c r="A14" i="10" s="1"/>
  <c r="A15" i="10" s="1"/>
  <c r="B14" i="10"/>
  <c r="A23" i="9"/>
  <c r="A24" i="9" s="1"/>
  <c r="A25" i="9" s="1"/>
  <c r="A26" i="9" s="1"/>
  <c r="A27" i="9" s="1"/>
  <c r="A28" i="9" s="1"/>
  <c r="A33" i="9" s="1"/>
  <c r="A37" i="9" s="1"/>
  <c r="A40" i="9" s="1"/>
  <c r="A42" i="9" s="1"/>
  <c r="A43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9" i="7" s="1"/>
  <c r="A41" i="7" s="1"/>
  <c r="A42" i="7" s="1"/>
  <c r="A43" i="7" s="1"/>
  <c r="A45" i="7" s="1"/>
  <c r="A46" i="7" s="1"/>
  <c r="A49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D17" i="10" s="1"/>
  <c r="E17" i="10" s="1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9" i="19" s="1"/>
  <c r="A41" i="19" s="1"/>
  <c r="A42" i="19" s="1"/>
  <c r="A43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1" i="19" s="1"/>
  <c r="A63" i="19" s="1"/>
  <c r="I9" i="12" l="1"/>
  <c r="F15" i="7" l="1"/>
  <c r="B23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1" i="10"/>
  <c r="D79" i="10"/>
  <c r="B76" i="10"/>
  <c r="B75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M8" i="11" l="1"/>
  <c r="M7" i="11"/>
  <c r="M9" i="11" l="1"/>
  <c r="D26" i="19" s="1"/>
  <c r="F54" i="18"/>
  <c r="F26" i="7" l="1"/>
  <c r="M26" i="7" l="1"/>
  <c r="H26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8" i="18"/>
  <c r="K24" i="7" l="1"/>
  <c r="D34" i="18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6" i="10"/>
  <c r="D24" i="9"/>
  <c r="N19" i="12"/>
  <c r="N27" i="12" s="1"/>
  <c r="E55" i="10"/>
  <c r="E54" i="10"/>
  <c r="E57" i="10"/>
  <c r="D7" i="15"/>
  <c r="D23" i="15" s="1"/>
  <c r="N28" i="12" l="1"/>
  <c r="D32" i="19" s="1"/>
  <c r="H30" i="7"/>
  <c r="M30" i="7"/>
  <c r="D44" i="10"/>
  <c r="M49" i="7"/>
  <c r="D25" i="10"/>
  <c r="D17" i="9"/>
  <c r="E76" i="10"/>
  <c r="E75" i="10"/>
  <c r="E69" i="10"/>
  <c r="E68" i="10"/>
  <c r="F32" i="19" l="1"/>
  <c r="F32" i="7"/>
  <c r="D26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l="1"/>
  <c r="L30" i="19"/>
  <c r="F29" i="7"/>
  <c r="M29" i="7" s="1"/>
  <c r="D65" i="19"/>
  <c r="F65" i="19" s="1"/>
  <c r="D23" i="9"/>
  <c r="E6" i="9"/>
  <c r="D19" i="9" l="1"/>
  <c r="E23" i="9"/>
  <c r="F25" i="7"/>
  <c r="D24" i="10"/>
  <c r="E24" i="10" l="1"/>
  <c r="D20" i="10"/>
  <c r="F24" i="7"/>
  <c r="M25" i="7"/>
  <c r="E19" i="9"/>
  <c r="D59" i="9"/>
  <c r="E59" i="9" s="1"/>
  <c r="E20" i="10" l="1"/>
  <c r="D19" i="10"/>
  <c r="F82" i="7"/>
  <c r="M82" i="7" s="1"/>
  <c r="M24" i="7"/>
  <c r="E19" i="10" l="1"/>
  <c r="D77" i="10"/>
  <c r="E77" i="10" s="1"/>
</calcChain>
</file>

<file path=xl/sharedStrings.xml><?xml version="1.0" encoding="utf-8"?>
<sst xmlns="http://schemas.openxmlformats.org/spreadsheetml/2006/main" count="443" uniqueCount="279">
  <si>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</si>
  <si>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</si>
  <si>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</si>
  <si>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</si>
  <si>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</si>
  <si>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</si>
  <si>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</si>
  <si>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</si>
  <si>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</si>
  <si>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</si>
  <si>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</si>
  <si>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</si>
  <si>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</si>
  <si>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</si>
  <si>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</si>
  <si>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</si>
  <si>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</si>
  <si>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</si>
  <si>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</si>
  <si>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</si>
  <si>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</si>
  <si>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</si>
  <si>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</si>
  <si>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</si>
  <si>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</si>
  <si>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</si>
  <si>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</si>
  <si>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</si>
  <si>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</si>
  <si>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</si>
  <si>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</si>
  <si>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</si>
  <si>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</si>
  <si>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</si>
  <si>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</si>
  <si>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</si>
  <si>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</si>
  <si>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</si>
  <si>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</si>
  <si>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</si>
  <si>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</si>
  <si>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</si>
  <si>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</si>
  <si>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</si>
  <si>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</si>
  <si>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</si>
  <si>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</si>
  <si>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</si>
  <si>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</si>
  <si>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</si>
  <si>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</si>
  <si>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</si>
  <si>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</si>
  <si>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</si>
  <si>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</si>
  <si>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</si>
  <si>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</si>
  <si>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</si>
  <si>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</si>
  <si>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</si>
  <si>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</si>
  <si>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</si>
  <si>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</si>
  <si>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</si>
  <si>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</si>
  <si>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</si>
  <si>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</si>
  <si>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</si>
  <si>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</si>
  <si>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</si>
  <si>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</si>
  <si>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</si>
  <si>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</si>
  <si>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</si>
  <si>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</si>
  <si>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</si>
  <si>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</si>
  <si>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</si>
  <si>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</si>
  <si>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</si>
  <si>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</si>
  <si>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</si>
  <si>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</si>
  <si>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</si>
  <si>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</si>
  <si>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</si>
  <si>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</si>
  <si>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</si>
  <si>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</si>
  <si>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</si>
  <si>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</si>
  <si>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</si>
  <si>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</si>
  <si>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</si>
  <si>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</si>
  <si>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</si>
  <si>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</si>
  <si>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</si>
  <si>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</si>
  <si>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</si>
  <si>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</si>
  <si>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</si>
  <si>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</si>
  <si>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</si>
  <si>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</si>
  <si>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</si>
  <si>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</si>
  <si>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</si>
  <si>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</si>
  <si>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</si>
  <si>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</si>
  <si>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</si>
  <si>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</si>
  <si>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</si>
  <si>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</si>
  <si>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</si>
  <si>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</si>
  <si>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</si>
  <si>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</si>
  <si>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</si>
  <si>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</si>
  <si>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</si>
  <si>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</si>
  <si>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</si>
  <si>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</si>
  <si>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</si>
  <si>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</si>
  <si>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</si>
  <si>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</si>
  <si>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</si>
  <si>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</si>
  <si>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</si>
  <si>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</si>
  <si>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</si>
  <si>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</si>
  <si>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</si>
  <si>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</si>
  <si>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</si>
  <si>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</si>
  <si>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</si>
  <si>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</si>
  <si>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</si>
  <si>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</si>
  <si>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</si>
  <si>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</si>
  <si>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</si>
  <si>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</si>
  <si>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</si>
  <si>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</si>
  <si>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</si>
  <si>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</si>
  <si>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</si>
  <si>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</si>
  <si>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</si>
  <si>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</si>
  <si>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</si>
  <si>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</si>
  <si>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</si>
  <si>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</si>
  <si>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</si>
  <si>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</si>
  <si>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</si>
  <si>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</si>
  <si>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</si>
  <si>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</si>
  <si>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</si>
  <si>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</si>
  <si>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</si>
  <si>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</si>
  <si>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</si>
  <si>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</si>
  <si>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</si>
  <si>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</si>
  <si>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</si>
  <si>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</si>
  <si>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</si>
  <si>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</si>
  <si>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</si>
  <si>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</si>
  <si>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</si>
  <si>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</si>
  <si>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</si>
  <si>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</si>
  <si>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</si>
  <si>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</si>
  <si>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</si>
  <si>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</si>
  <si>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</si>
  <si>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</si>
  <si>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</si>
  <si>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</si>
  <si>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</si>
  <si>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</si>
  <si>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</si>
  <si>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</si>
  <si>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</si>
  <si>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</si>
  <si>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</si>
  <si>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</si>
  <si>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</si>
  <si>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</si>
  <si>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</si>
  <si>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</si>
  <si>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</si>
  <si>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</si>
  <si>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</si>
  <si>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</si>
  <si>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</si>
  <si>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</si>
  <si>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</si>
  <si>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</si>
  <si>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</si>
  <si>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</si>
  <si>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</si>
  <si>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</si>
  <si>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</si>
  <si>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</si>
  <si>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</si>
  <si>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</si>
  <si>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</si>
  <si>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</si>
  <si>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</si>
  <si>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</si>
  <si>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</si>
  <si>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</si>
  <si>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</si>
  <si>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</si>
  <si>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</si>
  <si>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</si>
  <si>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</si>
  <si>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</si>
  <si>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</si>
  <si>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</si>
  <si>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</si>
  <si>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</si>
  <si>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</si>
  <si>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</si>
  <si>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</si>
  <si>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</si>
  <si>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</si>
  <si>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</si>
  <si>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</si>
  <si>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</si>
  <si>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</si>
  <si>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</si>
  <si>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</si>
  <si>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</si>
  <si>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</si>
  <si>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</si>
  <si>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</si>
  <si>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</si>
  <si>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</si>
  <si>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</si>
  <si>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</si>
  <si>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հ․23 մսուր-մանկապարտեզ» ՀՈԱԿ-ի </t>
  </si>
  <si>
    <t>Ա.Հովիկյան</t>
  </si>
  <si>
    <t>Ն.Արսենյան</t>
  </si>
  <si>
    <t>2022թ. 
(խոր/մետր)</t>
  </si>
  <si>
    <t>2022թ. գումարային (դրամ)</t>
  </si>
  <si>
    <t>2022թ.  (կվտ/ժամ)</t>
  </si>
  <si>
    <t>Փաստաթղթերի  արխիվացման  գծով</t>
  </si>
  <si>
    <t>գտնվում է վերանորոգման մեջ 2021թ-ի մայիս ամսից</t>
  </si>
  <si>
    <t>Փաստաթղթերի արխիվացման  համար նախատեսվել է  150,0 հազ,դրամ / 1998թ-ից  փաստաթղթերը   արխիվացնելու համար/</t>
  </si>
  <si>
    <t>գտնվելով վերանորոգման մեջ ջեռուցման գումարը հաշվարկվել  է  2019թ,2020թ,2021թ. -ների բարձր ցուցմունքներով</t>
  </si>
  <si>
    <t>գտնվելով վերանորոգման մեջ էլ.էներգիայի գումարը հաշվարկվել  է  2019թ,2020թ,2021թ. -ների բարձր ցուցմունքներով</t>
  </si>
  <si>
    <t>գտնվելով վերանորոգման մեջ ջրմուղ- կոյուղու գումարը հաշվարկվել  է  2019թ,2020թ,2021թ. -ների բարձր ցուցմունքներով</t>
  </si>
  <si>
    <t>Չփոխանակվող գործարքներից կազմակերպությունների այլ հասույթներ</t>
  </si>
  <si>
    <t>Գումարի  փոխհատուցման գծով  այդ  թվում/վերապատրաստման գծով/</t>
  </si>
  <si>
    <t>Գործառնական գործունեությունից այլ ներհոսքեր</t>
  </si>
  <si>
    <t>,,Կար-Արտ 8,,ՍՊԸ</t>
  </si>
  <si>
    <t>Քայլ առ քայլ բարեգործական</t>
  </si>
  <si>
    <t xml:space="preserve">Մանկավարժական աշխատողի առկա վերապատրաստում </t>
  </si>
  <si>
    <t>գտնվում է վերանորոգման մեջ, և անհրաժեշտություն է առաջացել  արագամաշ արկաների գծով գնում</t>
  </si>
  <si>
    <t>Աշխատավարձի գծով</t>
  </si>
  <si>
    <t>Դուրսգրվող գույքի վերագնահատման գծով</t>
  </si>
  <si>
    <t>հունվար-փետրվար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</si>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</sst>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0"/>
    <numFmt numFmtId="169" formatCode="0.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8"/>
      <name val="Sylfaen"/>
      <family val="1"/>
      <charset val="204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68" fillId="0" borderId="0"/>
  </cellStyleXfs>
  <cellXfs count="61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0" fontId="67" fillId="0" borderId="0" xfId="0" applyFont="1" applyAlignment="1" applyProtection="1">
      <alignment horizontal="left" vertical="top" wrapText="1"/>
      <protection locked="0"/>
    </xf>
    <xf numFmtId="4" fontId="31" fillId="0" borderId="10" xfId="45" applyNumberFormat="1" applyFont="1" applyBorder="1" applyAlignment="1" applyProtection="1">
      <alignment horizontal="center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</xf>
    <xf numFmtId="166" fontId="41" fillId="24" borderId="10" xfId="46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 wrapText="1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Border="1" applyAlignment="1" applyProtection="1">
      <alignment vertical="center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9" fontId="31" fillId="0" borderId="0" xfId="0" applyNumberFormat="1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5" xfId="62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9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5"/>
      <c r="D1" s="495" t="s">
        <v>198</v>
      </c>
      <c r="E1" s="511">
        <v>41</v>
      </c>
      <c r="F1" s="495"/>
    </row>
    <row r="2" spans="1:10" s="6" customFormat="1">
      <c r="C2" s="495"/>
      <c r="D2" s="559" t="s">
        <v>39</v>
      </c>
      <c r="E2" s="559"/>
      <c r="F2" s="495"/>
    </row>
    <row r="3" spans="1:10" s="6" customFormat="1">
      <c r="C3" s="495"/>
      <c r="D3" s="560" t="s">
        <v>248</v>
      </c>
      <c r="E3" s="560"/>
      <c r="F3" s="495"/>
    </row>
    <row r="4" spans="1:10" s="535" customFormat="1" ht="24.75" customHeight="1">
      <c r="B4" s="536"/>
      <c r="C4" s="536"/>
      <c r="D4" s="559" t="s">
        <v>249</v>
      </c>
      <c r="E4" s="559"/>
    </row>
    <row r="5" spans="1:10" s="535" customFormat="1" ht="20.25" customHeight="1">
      <c r="B5" s="536"/>
      <c r="C5" s="559" t="s">
        <v>250</v>
      </c>
      <c r="D5" s="559"/>
      <c r="E5" s="559"/>
    </row>
    <row r="6" spans="1:10" ht="20.25">
      <c r="A6" s="564" t="s">
        <v>40</v>
      </c>
      <c r="B6" s="564"/>
      <c r="C6" s="564"/>
      <c r="D6" s="564"/>
      <c r="E6" s="564"/>
      <c r="F6" s="41"/>
    </row>
    <row r="7" spans="1:10" ht="20.45" customHeight="1">
      <c r="A7" s="565" t="s">
        <v>254</v>
      </c>
      <c r="B7" s="565"/>
      <c r="C7" s="565"/>
      <c r="D7" s="565"/>
      <c r="E7" s="565"/>
      <c r="F7" s="71" t="s">
        <v>216</v>
      </c>
    </row>
    <row r="8" spans="1:10" ht="18.75" customHeight="1">
      <c r="A8" s="566" t="s">
        <v>229</v>
      </c>
      <c r="B8" s="566"/>
      <c r="C8" s="566"/>
      <c r="D8" s="566"/>
      <c r="E8" s="566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50</v>
      </c>
      <c r="E9" s="504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3">
        <v>81552</v>
      </c>
      <c r="E11" s="505"/>
      <c r="F11" s="45"/>
    </row>
    <row r="12" spans="1:10" hidden="1">
      <c r="A12" s="153">
        <f>+A11+1</f>
        <v>2</v>
      </c>
      <c r="B12" s="154" t="s">
        <v>8</v>
      </c>
      <c r="C12" s="51"/>
      <c r="D12" s="483"/>
      <c r="E12" s="505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3">
        <f>+Komunal!N30</f>
        <v>0</v>
      </c>
      <c r="E13" s="505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3"/>
      <c r="E14" s="505"/>
      <c r="F14" s="45"/>
    </row>
    <row r="15" spans="1:10" hidden="1">
      <c r="A15" s="153">
        <v>2</v>
      </c>
      <c r="B15" s="154" t="s">
        <v>9</v>
      </c>
      <c r="C15" s="51"/>
      <c r="D15" s="483"/>
      <c r="E15" s="505"/>
      <c r="F15" s="45">
        <v>9663.7999999999993</v>
      </c>
    </row>
    <row r="16" spans="1:10" hidden="1">
      <c r="A16" s="153">
        <f t="shared" si="0"/>
        <v>3</v>
      </c>
      <c r="B16" s="154" t="s">
        <v>69</v>
      </c>
      <c r="C16" s="51"/>
      <c r="D16" s="483"/>
      <c r="E16" s="505"/>
      <c r="F16" s="45"/>
    </row>
    <row r="17" spans="1:19">
      <c r="A17" s="153">
        <v>2</v>
      </c>
      <c r="B17" s="154" t="s">
        <v>122</v>
      </c>
      <c r="C17" s="51"/>
      <c r="D17" s="481">
        <f>SUM(D18:D19)</f>
        <v>4000</v>
      </c>
      <c r="E17" s="506"/>
      <c r="F17" s="45"/>
    </row>
    <row r="18" spans="1:19" s="3" customFormat="1" ht="16.5">
      <c r="A18" s="155">
        <v>2.1</v>
      </c>
      <c r="B18" s="36" t="s">
        <v>70</v>
      </c>
      <c r="C18" s="52"/>
      <c r="D18" s="482">
        <f>+D62</f>
        <v>4000</v>
      </c>
      <c r="E18" s="507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80"/>
      <c r="E19" s="508"/>
      <c r="F19" s="60" t="s">
        <v>206</v>
      </c>
      <c r="G19" s="2"/>
      <c r="H19" s="2"/>
      <c r="K19" s="2"/>
      <c r="L19" s="304"/>
    </row>
    <row r="20" spans="1:19" hidden="1">
      <c r="A20" s="153">
        <f>+A17+1</f>
        <v>3</v>
      </c>
      <c r="B20" s="154" t="s">
        <v>10</v>
      </c>
      <c r="C20" s="51"/>
      <c r="D20" s="483"/>
      <c r="E20" s="505"/>
      <c r="F20" s="45"/>
    </row>
    <row r="21" spans="1:19" s="6" customFormat="1" hidden="1">
      <c r="A21" s="153">
        <f>+A20+1</f>
        <v>4</v>
      </c>
      <c r="B21" s="65"/>
      <c r="C21" s="517"/>
      <c r="D21" s="483"/>
      <c r="E21" s="505"/>
      <c r="F21" s="45"/>
    </row>
    <row r="22" spans="1:19" s="6" customFormat="1" hidden="1">
      <c r="A22" s="153">
        <f>+A21+1</f>
        <v>5</v>
      </c>
      <c r="B22" s="65"/>
      <c r="C22" s="517"/>
      <c r="D22" s="483"/>
      <c r="E22" s="505"/>
      <c r="F22" s="542" t="s">
        <v>227</v>
      </c>
    </row>
    <row r="23" spans="1:19">
      <c r="A23" s="46"/>
      <c r="B23" s="53" t="s">
        <v>27</v>
      </c>
      <c r="C23" s="48"/>
      <c r="D23" s="478">
        <f>SUM(D11:D17,D20:D22)</f>
        <v>85552</v>
      </c>
      <c r="E23" s="509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273</v>
      </c>
      <c r="C26" s="51"/>
      <c r="D26" s="483">
        <f>+Ashkhatavardz!M9</f>
        <v>52116</v>
      </c>
      <c r="E26" s="505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2">
        <f>+Ashkhatavardz!J7</f>
        <v>0</v>
      </c>
      <c r="E27" s="507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/>
      <c r="E28" s="50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3">
        <f>+L29-'Dramakan hosqer'!F80-L30</f>
        <v>16134.8</v>
      </c>
      <c r="E29" s="505"/>
      <c r="F29" s="45"/>
      <c r="G29" s="519">
        <f>+ROUND((D11-12000)/30/12,0)</f>
        <v>193</v>
      </c>
      <c r="H29" s="519" t="s">
        <v>195</v>
      </c>
      <c r="I29" s="519">
        <v>550</v>
      </c>
      <c r="J29" s="519">
        <f>252-20-20-22</f>
        <v>190</v>
      </c>
      <c r="K29" s="519" t="s">
        <v>196</v>
      </c>
      <c r="L29" s="519">
        <f>+ROUND(G29*I29*J29/1000,1)</f>
        <v>20168.5</v>
      </c>
      <c r="M29" s="46"/>
      <c r="N29" s="7" t="s">
        <v>253</v>
      </c>
    </row>
    <row r="30" spans="1:19">
      <c r="A30" s="153">
        <f>+A29+1</f>
        <v>3</v>
      </c>
      <c r="B30" s="154" t="s">
        <v>13</v>
      </c>
      <c r="C30" s="51"/>
      <c r="D30" s="483">
        <f>+Komunal!F28</f>
        <v>2562.1999999999998</v>
      </c>
      <c r="E30" s="505"/>
      <c r="F30" s="555">
        <f>+D30-Komunal!F20</f>
        <v>2562.1999999999998</v>
      </c>
      <c r="L30" s="6">
        <f>+L29*20/100</f>
        <v>4033.7</v>
      </c>
    </row>
    <row r="31" spans="1:19">
      <c r="A31" s="153">
        <f t="shared" ref="A31:A34" si="1">+A30+1</f>
        <v>4</v>
      </c>
      <c r="B31" s="154" t="s">
        <v>12</v>
      </c>
      <c r="C31" s="51"/>
      <c r="D31" s="483">
        <f>+Komunal!J28</f>
        <v>1960.7</v>
      </c>
      <c r="E31" s="505"/>
      <c r="F31" s="45">
        <f>+D31-Komunal!J20</f>
        <v>1960.7</v>
      </c>
    </row>
    <row r="32" spans="1:19">
      <c r="A32" s="153">
        <f t="shared" si="1"/>
        <v>5</v>
      </c>
      <c r="B32" s="154" t="s">
        <v>15</v>
      </c>
      <c r="C32" s="51"/>
      <c r="D32" s="483">
        <f>+Komunal!N28</f>
        <v>740.7</v>
      </c>
      <c r="E32" s="505"/>
      <c r="F32" s="45">
        <f>+D32-Komunal!N20</f>
        <v>740.7</v>
      </c>
    </row>
    <row r="33" spans="1:15">
      <c r="A33" s="153">
        <f t="shared" si="1"/>
        <v>6</v>
      </c>
      <c r="B33" s="154" t="s">
        <v>16</v>
      </c>
      <c r="C33" s="51"/>
      <c r="D33" s="483">
        <v>94.8</v>
      </c>
      <c r="E33" s="505"/>
      <c r="F33" s="45"/>
    </row>
    <row r="34" spans="1:15" hidden="1">
      <c r="A34" s="153">
        <f t="shared" si="1"/>
        <v>7</v>
      </c>
      <c r="B34" s="154" t="s">
        <v>17</v>
      </c>
      <c r="C34" s="51"/>
      <c r="D34" s="483"/>
      <c r="E34" s="505"/>
      <c r="F34" s="45"/>
    </row>
    <row r="35" spans="1:15">
      <c r="A35" s="153">
        <v>7</v>
      </c>
      <c r="B35" s="154" t="s">
        <v>18</v>
      </c>
      <c r="C35" s="51"/>
      <c r="D35" s="483">
        <f>SUM(D36:D38)</f>
        <v>197.6</v>
      </c>
      <c r="E35" s="505"/>
      <c r="F35" s="45"/>
    </row>
    <row r="36" spans="1:15" s="3" customFormat="1" ht="13.5">
      <c r="A36" s="155">
        <v>7.1</v>
      </c>
      <c r="B36" s="36" t="s">
        <v>19</v>
      </c>
      <c r="C36" s="52"/>
      <c r="D36" s="480">
        <v>57.6</v>
      </c>
      <c r="E36" s="508"/>
      <c r="F36" s="9"/>
      <c r="G36" s="2"/>
      <c r="H36" s="2"/>
      <c r="I36" s="2"/>
      <c r="J36" s="2"/>
      <c r="K36" s="2"/>
      <c r="L36" s="2"/>
    </row>
    <row r="37" spans="1:15" s="3" customFormat="1" ht="13.5">
      <c r="A37" s="155">
        <v>7.2</v>
      </c>
      <c r="B37" s="36" t="s">
        <v>20</v>
      </c>
      <c r="C37" s="52"/>
      <c r="D37" s="480">
        <v>20</v>
      </c>
      <c r="E37" s="508"/>
      <c r="F37" s="9"/>
      <c r="G37" s="2"/>
      <c r="H37" s="2"/>
      <c r="I37" s="2"/>
      <c r="J37" s="2"/>
      <c r="K37" s="2"/>
      <c r="L37" s="2"/>
    </row>
    <row r="38" spans="1:15" s="3" customFormat="1" ht="15" customHeight="1" thickBot="1">
      <c r="A38" s="155">
        <v>7.3</v>
      </c>
      <c r="B38" s="36" t="s">
        <v>21</v>
      </c>
      <c r="C38" s="52"/>
      <c r="D38" s="480">
        <v>120</v>
      </c>
      <c r="E38" s="508"/>
      <c r="F38" s="9"/>
      <c r="G38" s="2"/>
      <c r="H38" s="2"/>
      <c r="J38" s="562" t="s">
        <v>197</v>
      </c>
      <c r="K38" s="562"/>
      <c r="L38" s="2"/>
    </row>
    <row r="39" spans="1:15" ht="17.45" hidden="1" customHeight="1" thickBot="1">
      <c r="A39" s="153">
        <f>+A35+1</f>
        <v>8</v>
      </c>
      <c r="B39" s="154" t="s">
        <v>22</v>
      </c>
      <c r="C39" s="51"/>
      <c r="D39" s="483"/>
      <c r="E39" s="505"/>
      <c r="F39" s="45"/>
      <c r="I39" s="520"/>
      <c r="J39" s="563"/>
      <c r="K39" s="563"/>
    </row>
    <row r="40" spans="1:15" ht="18" thickBot="1">
      <c r="A40" s="153">
        <v>8</v>
      </c>
      <c r="B40" s="154" t="s">
        <v>28</v>
      </c>
      <c r="C40" s="51"/>
      <c r="D40" s="483">
        <v>771.8</v>
      </c>
      <c r="E40" s="505"/>
      <c r="F40" s="45" t="s">
        <v>252</v>
      </c>
      <c r="J40" s="528">
        <v>7</v>
      </c>
      <c r="K40" s="526" t="s">
        <v>195</v>
      </c>
      <c r="L40" s="522">
        <v>147</v>
      </c>
      <c r="M40" s="529" t="s">
        <v>196</v>
      </c>
      <c r="N40" s="532">
        <f>+J40*L40</f>
        <v>1029</v>
      </c>
      <c r="O40" s="558">
        <f>+N40/12*9</f>
        <v>771.75</v>
      </c>
    </row>
    <row r="41" spans="1:15">
      <c r="A41" s="153">
        <f t="shared" ref="A41:A61" si="2">+A40+1</f>
        <v>9</v>
      </c>
      <c r="B41" s="154" t="s">
        <v>23</v>
      </c>
      <c r="C41" s="51"/>
      <c r="D41" s="483">
        <v>300</v>
      </c>
      <c r="E41" s="505"/>
      <c r="F41" s="45"/>
      <c r="J41" s="527">
        <f>+J40</f>
        <v>7</v>
      </c>
      <c r="K41" s="518" t="s">
        <v>195</v>
      </c>
      <c r="L41" s="518">
        <v>28</v>
      </c>
      <c r="M41" s="530" t="s">
        <v>196</v>
      </c>
      <c r="N41" s="533">
        <f>+J41*L41</f>
        <v>196</v>
      </c>
    </row>
    <row r="42" spans="1:15">
      <c r="A42" s="153">
        <f t="shared" si="2"/>
        <v>10</v>
      </c>
      <c r="B42" s="154" t="s">
        <v>72</v>
      </c>
      <c r="C42" s="51"/>
      <c r="D42" s="483">
        <f>1480-220</f>
        <v>1260</v>
      </c>
      <c r="E42" s="505"/>
      <c r="F42" s="45"/>
      <c r="J42" s="523">
        <f>+J40</f>
        <v>7</v>
      </c>
      <c r="K42" s="518" t="s">
        <v>195</v>
      </c>
      <c r="L42" s="518">
        <v>28</v>
      </c>
      <c r="M42" s="530" t="s">
        <v>196</v>
      </c>
      <c r="N42" s="533">
        <f>+J42*L42</f>
        <v>196</v>
      </c>
    </row>
    <row r="43" spans="1:15" hidden="1">
      <c r="A43" s="153">
        <f t="shared" si="2"/>
        <v>11</v>
      </c>
      <c r="B43" s="154" t="s">
        <v>46</v>
      </c>
      <c r="C43" s="51"/>
      <c r="D43" s="483"/>
      <c r="E43" s="505"/>
      <c r="F43" s="45"/>
      <c r="J43" s="523">
        <f>+J40</f>
        <v>7</v>
      </c>
      <c r="K43" s="518" t="s">
        <v>195</v>
      </c>
      <c r="L43" s="518">
        <v>72.5</v>
      </c>
      <c r="M43" s="530" t="s">
        <v>196</v>
      </c>
      <c r="N43" s="533">
        <f>+J43*L43</f>
        <v>507.5</v>
      </c>
    </row>
    <row r="44" spans="1:15" ht="18" thickBot="1">
      <c r="A44" s="153">
        <v>11</v>
      </c>
      <c r="B44" s="154" t="s">
        <v>117</v>
      </c>
      <c r="C44" s="51"/>
      <c r="D44" s="483">
        <v>42</v>
      </c>
      <c r="E44" s="505"/>
      <c r="F44" s="45"/>
      <c r="J44" s="524">
        <f>+J40</f>
        <v>7</v>
      </c>
      <c r="K44" s="525" t="s">
        <v>195</v>
      </c>
      <c r="L44" s="525">
        <v>38.700000000000003</v>
      </c>
      <c r="M44" s="531" t="s">
        <v>196</v>
      </c>
      <c r="N44" s="534">
        <f>+J44*L44</f>
        <v>270.90000000000003</v>
      </c>
    </row>
    <row r="45" spans="1:15">
      <c r="A45" s="153">
        <f t="shared" si="2"/>
        <v>12</v>
      </c>
      <c r="B45" s="154" t="s">
        <v>118</v>
      </c>
      <c r="C45" s="51"/>
      <c r="D45" s="483">
        <v>100</v>
      </c>
      <c r="E45" s="505"/>
      <c r="F45" s="45"/>
    </row>
    <row r="46" spans="1:15" hidden="1">
      <c r="A46" s="153">
        <f t="shared" si="2"/>
        <v>13</v>
      </c>
      <c r="B46" s="154" t="s">
        <v>24</v>
      </c>
      <c r="C46" s="51"/>
      <c r="D46" s="483"/>
      <c r="E46" s="505"/>
      <c r="F46" s="45"/>
    </row>
    <row r="47" spans="1:15">
      <c r="A47" s="153">
        <v>13</v>
      </c>
      <c r="B47" s="154" t="s">
        <v>25</v>
      </c>
      <c r="C47" s="51"/>
      <c r="D47" s="483">
        <v>83.5</v>
      </c>
      <c r="E47" s="505"/>
      <c r="F47" s="45"/>
    </row>
    <row r="48" spans="1:15">
      <c r="A48" s="153">
        <f t="shared" si="2"/>
        <v>14</v>
      </c>
      <c r="B48" s="154" t="s">
        <v>64</v>
      </c>
      <c r="C48" s="51"/>
      <c r="D48" s="483">
        <v>996</v>
      </c>
      <c r="E48" s="505"/>
      <c r="F48" s="45"/>
    </row>
    <row r="49" spans="1:12" hidden="1">
      <c r="A49" s="153">
        <f t="shared" si="2"/>
        <v>15</v>
      </c>
      <c r="B49" s="154" t="s">
        <v>51</v>
      </c>
      <c r="C49" s="51"/>
      <c r="D49" s="483">
        <f>+D13</f>
        <v>0</v>
      </c>
      <c r="E49" s="505"/>
      <c r="F49" s="45"/>
    </row>
    <row r="50" spans="1:12">
      <c r="A50" s="153">
        <v>15</v>
      </c>
      <c r="B50" s="154" t="s">
        <v>43</v>
      </c>
      <c r="C50" s="51"/>
      <c r="D50" s="483">
        <v>105</v>
      </c>
      <c r="E50" s="505"/>
      <c r="F50" s="45"/>
    </row>
    <row r="51" spans="1:12">
      <c r="A51" s="153">
        <f t="shared" si="2"/>
        <v>16</v>
      </c>
      <c r="B51" s="154" t="s">
        <v>73</v>
      </c>
      <c r="C51" s="51"/>
      <c r="D51" s="483">
        <v>30</v>
      </c>
      <c r="E51" s="505"/>
      <c r="F51" s="45"/>
    </row>
    <row r="52" spans="1:12">
      <c r="A52" s="153">
        <f t="shared" si="2"/>
        <v>17</v>
      </c>
      <c r="B52" s="154" t="s">
        <v>74</v>
      </c>
      <c r="C52" s="51"/>
      <c r="D52" s="483">
        <v>95</v>
      </c>
      <c r="E52" s="505"/>
      <c r="F52" s="45"/>
    </row>
    <row r="53" spans="1:12">
      <c r="A53" s="153">
        <f t="shared" si="2"/>
        <v>18</v>
      </c>
      <c r="B53" s="154" t="s">
        <v>44</v>
      </c>
      <c r="C53" s="51"/>
      <c r="D53" s="483">
        <v>3</v>
      </c>
      <c r="E53" s="505"/>
      <c r="F53" s="45"/>
    </row>
    <row r="54" spans="1:12" hidden="1">
      <c r="A54" s="153">
        <f t="shared" si="2"/>
        <v>19</v>
      </c>
      <c r="B54" s="154" t="s">
        <v>119</v>
      </c>
      <c r="C54" s="51"/>
      <c r="D54" s="483"/>
      <c r="E54" s="505"/>
      <c r="F54" s="45"/>
    </row>
    <row r="55" spans="1:12" hidden="1">
      <c r="A55" s="153">
        <f t="shared" si="2"/>
        <v>20</v>
      </c>
      <c r="B55" s="154" t="s">
        <v>45</v>
      </c>
      <c r="C55" s="51"/>
      <c r="D55" s="483"/>
      <c r="E55" s="505"/>
      <c r="F55" s="45"/>
    </row>
    <row r="56" spans="1:12" hidden="1">
      <c r="A56" s="153">
        <f t="shared" si="2"/>
        <v>21</v>
      </c>
      <c r="B56" s="154" t="s">
        <v>61</v>
      </c>
      <c r="C56" s="51"/>
      <c r="D56" s="483"/>
      <c r="E56" s="505"/>
      <c r="F56" s="45"/>
    </row>
    <row r="57" spans="1:12" hidden="1">
      <c r="A57" s="153">
        <f t="shared" si="2"/>
        <v>22</v>
      </c>
      <c r="B57" s="154"/>
      <c r="C57" s="51"/>
      <c r="D57" s="483"/>
      <c r="E57" s="505"/>
      <c r="F57" s="45"/>
    </row>
    <row r="58" spans="1:12" hidden="1">
      <c r="A58" s="153">
        <f t="shared" si="2"/>
        <v>23</v>
      </c>
      <c r="B58" s="154"/>
      <c r="C58" s="51"/>
      <c r="D58" s="483"/>
      <c r="E58" s="505"/>
      <c r="F58" s="45"/>
    </row>
    <row r="59" spans="1:12" s="6" customFormat="1">
      <c r="A59" s="153">
        <v>19</v>
      </c>
      <c r="B59" s="544" t="s">
        <v>274</v>
      </c>
      <c r="C59" s="517"/>
      <c r="D59" s="483">
        <v>40</v>
      </c>
      <c r="E59" s="505"/>
      <c r="F59" s="45"/>
    </row>
    <row r="60" spans="1:12" s="6" customFormat="1">
      <c r="A60" s="153">
        <f>+A59+1</f>
        <v>20</v>
      </c>
      <c r="B60" s="65" t="s">
        <v>260</v>
      </c>
      <c r="C60" s="517"/>
      <c r="D60" s="483">
        <v>150</v>
      </c>
      <c r="E60" s="505"/>
      <c r="F60" s="542" t="s">
        <v>120</v>
      </c>
    </row>
    <row r="61" spans="1:12">
      <c r="A61" s="153">
        <f t="shared" si="2"/>
        <v>21</v>
      </c>
      <c r="B61" s="154" t="s">
        <v>26</v>
      </c>
      <c r="C61" s="51"/>
      <c r="D61" s="483">
        <v>4000</v>
      </c>
      <c r="E61" s="505"/>
      <c r="F61" s="45"/>
    </row>
    <row r="62" spans="1:12" s="3" customFormat="1" ht="13.5">
      <c r="A62" s="156">
        <v>21.1</v>
      </c>
      <c r="B62" s="59" t="s">
        <v>75</v>
      </c>
      <c r="C62" s="52"/>
      <c r="D62" s="480">
        <v>4000</v>
      </c>
      <c r="E62" s="508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22</v>
      </c>
      <c r="B63" s="154" t="s">
        <v>76</v>
      </c>
      <c r="C63" s="51"/>
      <c r="D63" s="483"/>
      <c r="E63" s="505"/>
      <c r="F63" s="45"/>
    </row>
    <row r="64" spans="1:12">
      <c r="A64" s="153">
        <v>22</v>
      </c>
      <c r="B64" s="154" t="s">
        <v>65</v>
      </c>
      <c r="C64" s="51"/>
      <c r="D64" s="483">
        <v>3768.9</v>
      </c>
      <c r="E64" s="505"/>
      <c r="F64" s="45"/>
    </row>
    <row r="65" spans="1:12">
      <c r="A65" s="55"/>
      <c r="B65" s="56" t="s">
        <v>29</v>
      </c>
      <c r="C65" s="48"/>
      <c r="D65" s="478">
        <f>SUM(D26,D29:D35,D39:D61,D63:D64)</f>
        <v>85552</v>
      </c>
      <c r="E65" s="509"/>
      <c r="F65" s="561">
        <f>+D23-D65</f>
        <v>0</v>
      </c>
      <c r="G65" s="561"/>
    </row>
    <row r="66" spans="1:12" ht="36.7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476" t="s">
        <v>255</v>
      </c>
      <c r="E67" s="479"/>
      <c r="F67" s="45"/>
    </row>
    <row r="68" spans="1:12" s="6" customFormat="1" ht="15.75" hidden="1" customHeight="1">
      <c r="B68" s="429"/>
      <c r="D68" s="477" t="s">
        <v>91</v>
      </c>
      <c r="E68" s="510"/>
      <c r="F68" s="45"/>
    </row>
    <row r="69" spans="1:12" s="6" customFormat="1" ht="30.75" hidden="1" customHeight="1">
      <c r="B69" s="431" t="s">
        <v>6</v>
      </c>
      <c r="C69" s="476"/>
      <c r="D69" s="476" t="s">
        <v>256</v>
      </c>
      <c r="E69" s="476"/>
      <c r="F69" s="45"/>
    </row>
    <row r="70" spans="1:12" s="6" customFormat="1" ht="13.5" hidden="1" customHeight="1">
      <c r="B70" s="45"/>
      <c r="D70" s="477" t="s">
        <v>91</v>
      </c>
      <c r="E70" s="510"/>
      <c r="F70" s="45"/>
    </row>
    <row r="71" spans="1:12" s="6" customFormat="1" hidden="1">
      <c r="B71" s="89" t="s">
        <v>200</v>
      </c>
      <c r="C71" s="45"/>
      <c r="D71" s="430"/>
      <c r="E71" s="430"/>
      <c r="F71" s="45"/>
    </row>
    <row r="72" spans="1:12" s="400" customFormat="1" ht="36.75" customHeight="1">
      <c r="A72" s="615" t="s">
        <v>276</v>
      </c>
      <c r="B72" s="615"/>
      <c r="C72" s="401"/>
      <c r="D72" s="616" t="s">
        <v>277</v>
      </c>
      <c r="E72" s="616"/>
      <c r="G72" s="617" t="s">
        <v>278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36" zoomScaleSheetLayoutView="100" workbookViewId="0">
      <selection activeCell="G89" sqref="G89"/>
    </sheetView>
  </sheetViews>
  <sheetFormatPr defaultColWidth="9.140625" defaultRowHeight="13.5"/>
  <cols>
    <col min="1" max="1" width="4.5703125" style="82" customWidth="1"/>
    <col min="2" max="2" width="59.140625" style="408" customWidth="1"/>
    <col min="3" max="5" width="12.85546875" style="360" customWidth="1"/>
    <col min="6" max="6" width="12.85546875" style="82" customWidth="1"/>
    <col min="7" max="7" width="4.5703125" style="82" customWidth="1"/>
    <col min="8" max="8" width="23.140625" style="109" hidden="1" customWidth="1"/>
    <col min="9" max="9" width="1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7"/>
      <c r="B1" s="538"/>
      <c r="C1" s="539"/>
      <c r="D1" s="539"/>
      <c r="E1" s="539"/>
      <c r="F1" s="305" t="s">
        <v>198</v>
      </c>
      <c r="G1" s="428">
        <f>+'Ekamut-caxs'!E1+1</f>
        <v>42</v>
      </c>
      <c r="H1" s="107"/>
      <c r="I1" s="511"/>
      <c r="J1" s="511"/>
    </row>
    <row r="2" spans="1:16" s="77" customFormat="1" ht="17.25">
      <c r="A2" s="537"/>
      <c r="B2" s="540"/>
      <c r="C2" s="541"/>
      <c r="D2" s="541"/>
      <c r="E2" s="568" t="s">
        <v>39</v>
      </c>
      <c r="F2" s="568"/>
      <c r="G2" s="568"/>
      <c r="H2" s="107"/>
      <c r="I2" s="511"/>
      <c r="J2" s="511"/>
    </row>
    <row r="3" spans="1:16" s="77" customFormat="1" ht="17.25">
      <c r="A3" s="537"/>
      <c r="B3" s="540"/>
      <c r="C3" s="541"/>
      <c r="D3" s="541"/>
      <c r="E3" s="568" t="s">
        <v>248</v>
      </c>
      <c r="F3" s="568"/>
      <c r="G3" s="568"/>
      <c r="H3" s="107"/>
      <c r="I3" s="511"/>
      <c r="J3" s="511"/>
    </row>
    <row r="4" spans="1:16" s="77" customFormat="1" ht="26.25" customHeight="1">
      <c r="A4" s="537"/>
      <c r="B4" s="540"/>
      <c r="C4" s="541"/>
      <c r="D4" s="541"/>
      <c r="E4" s="569" t="str">
        <f>+'Ekamut-caxs'!D4</f>
        <v xml:space="preserve">_____. _____. 2023թ. </v>
      </c>
      <c r="F4" s="569"/>
      <c r="G4" s="569"/>
      <c r="H4" s="107"/>
      <c r="I4" s="511"/>
      <c r="J4" s="511"/>
    </row>
    <row r="5" spans="1:16" s="77" customFormat="1" ht="24.75" customHeight="1">
      <c r="A5" s="537"/>
      <c r="B5" s="540"/>
      <c r="C5" s="541"/>
      <c r="D5" s="541"/>
      <c r="E5" s="569" t="str">
        <f>+'Ekamut-caxs'!C5</f>
        <v xml:space="preserve">հ. __________- Ա որոշմամբ </v>
      </c>
      <c r="F5" s="569"/>
      <c r="G5" s="569"/>
      <c r="H5" s="107"/>
      <c r="I5" s="511"/>
      <c r="J5" s="511"/>
    </row>
    <row r="6" spans="1:16" s="76" customFormat="1" ht="19.5" customHeight="1">
      <c r="A6" s="570" t="s">
        <v>40</v>
      </c>
      <c r="B6" s="570"/>
      <c r="C6" s="570"/>
      <c r="D6" s="570"/>
      <c r="E6" s="570"/>
      <c r="F6" s="570"/>
      <c r="G6" s="57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5" t="str">
        <f>+'Ekamut-caxs'!A7:D7</f>
        <v xml:space="preserve">«Երևանի հ․23 մսուր-մանկապարտեզ» ՀՈԱԿ-ի </v>
      </c>
      <c r="B7" s="565"/>
      <c r="C7" s="565"/>
      <c r="D7" s="565"/>
      <c r="E7" s="565"/>
      <c r="F7" s="565"/>
      <c r="G7" s="56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66" t="s">
        <v>230</v>
      </c>
      <c r="B8" s="566"/>
      <c r="C8" s="566"/>
      <c r="D8" s="566"/>
      <c r="E8" s="566"/>
      <c r="F8" s="566"/>
      <c r="G8" s="56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251</v>
      </c>
      <c r="G10" s="497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2" t="s">
        <v>209</v>
      </c>
      <c r="D11" s="492" t="s">
        <v>210</v>
      </c>
      <c r="E11" s="492" t="s">
        <v>211</v>
      </c>
      <c r="F11" s="492" t="s">
        <v>41</v>
      </c>
      <c r="G11" s="498"/>
      <c r="H11" s="557">
        <f>+F12-F65</f>
        <v>382.6200000000029</v>
      </c>
      <c r="I11" s="89"/>
      <c r="J11" s="284" t="s">
        <v>246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427.80000000000291</v>
      </c>
      <c r="D12" s="354">
        <f>+F12</f>
        <v>427.80000000000291</v>
      </c>
      <c r="E12" s="354">
        <f>+F12</f>
        <v>427.80000000000291</v>
      </c>
      <c r="F12" s="493">
        <f>+'Dramakani hamematakan'!D6</f>
        <v>427.80000000000291</v>
      </c>
      <c r="G12" s="499"/>
      <c r="H12" s="567" t="s">
        <v>247</v>
      </c>
      <c r="I12" s="567"/>
      <c r="J12" s="282">
        <v>307.7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8">
        <f>SUM(C14:C23)</f>
        <v>16310.4</v>
      </c>
      <c r="D13" s="488">
        <f>SUM(D14:D23)</f>
        <v>36698.400000000001</v>
      </c>
      <c r="E13" s="488">
        <f>SUM(E14:E23)</f>
        <v>57086.400000000001</v>
      </c>
      <c r="F13" s="488">
        <f>SUM(F14:G23)</f>
        <v>81552</v>
      </c>
      <c r="G13" s="500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4">
        <v>1</v>
      </c>
      <c r="B14" s="361" t="str">
        <f>+'Ekamut-caxs'!B11</f>
        <v>Սուբսիդիայից</v>
      </c>
      <c r="C14" s="370">
        <v>16310.4</v>
      </c>
      <c r="D14" s="370">
        <v>36698.400000000001</v>
      </c>
      <c r="E14" s="370">
        <v>57086.400000000001</v>
      </c>
      <c r="F14" s="487">
        <f>+'Ekamut-caxs'!D11</f>
        <v>81552</v>
      </c>
      <c r="G14" s="501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4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7">
        <f>+'Ekamut-caxs'!D12</f>
        <v>0</v>
      </c>
      <c r="G15" s="501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4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1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4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1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4">
        <v>2</v>
      </c>
      <c r="B18" s="361" t="str">
        <f>+'Ekamut-caxs'!B15</f>
        <v>Ֆինանսական օգնությունից</v>
      </c>
      <c r="C18" s="370"/>
      <c r="D18" s="370"/>
      <c r="E18" s="491"/>
      <c r="F18" s="487">
        <f>+'Ekamut-caxs'!D15</f>
        <v>0</v>
      </c>
      <c r="G18" s="501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4">
        <f t="shared" si="3"/>
        <v>3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2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4">
        <f t="shared" si="3"/>
        <v>4</v>
      </c>
      <c r="B20" s="361" t="s">
        <v>32</v>
      </c>
      <c r="C20" s="370"/>
      <c r="D20" s="370"/>
      <c r="E20" s="370"/>
      <c r="F20" s="491"/>
      <c r="G20" s="502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4">
        <f t="shared" si="3"/>
        <v>5</v>
      </c>
      <c r="B21" s="361" t="str">
        <f>+'Ekamut-caxs'!B20</f>
        <v>Բանկի տոկոսից</v>
      </c>
      <c r="C21" s="370"/>
      <c r="D21" s="370"/>
      <c r="E21" s="370"/>
      <c r="F21" s="487">
        <f>+'Ekamut-caxs'!D20</f>
        <v>0</v>
      </c>
      <c r="G21" s="501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6">
        <f t="shared" si="3"/>
        <v>6</v>
      </c>
      <c r="B22" s="516">
        <f>+'Ekamut-caxs'!B21</f>
        <v>0</v>
      </c>
      <c r="C22" s="370"/>
      <c r="D22" s="370"/>
      <c r="E22" s="370"/>
      <c r="F22" s="491">
        <f>+'Ekamut-caxs'!D21</f>
        <v>0</v>
      </c>
      <c r="G22" s="502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6">
        <f>+A22+1</f>
        <v>7</v>
      </c>
      <c r="B23" s="516">
        <f>+'Ekamut-caxs'!B22</f>
        <v>0</v>
      </c>
      <c r="C23" s="370"/>
      <c r="D23" s="370"/>
      <c r="E23" s="370"/>
      <c r="F23" s="491">
        <f>+'Ekamut-caxs'!D22</f>
        <v>0</v>
      </c>
      <c r="G23" s="502"/>
      <c r="H23" s="106" t="s">
        <v>227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8">
        <f>C25+C67+C79</f>
        <v>10961.730000000001</v>
      </c>
      <c r="D24" s="488">
        <f>D25+D67+D79</f>
        <v>37118.646666666667</v>
      </c>
      <c r="E24" s="488">
        <f>E25+E67+E79</f>
        <v>57508.157777777771</v>
      </c>
      <c r="F24" s="488">
        <f>F25+F67+F79</f>
        <v>77828.28</v>
      </c>
      <c r="G24" s="500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8">
        <f>SUM(C26,C29:C35,C39:C61,C65:C66)</f>
        <v>10961.730000000001</v>
      </c>
      <c r="D25" s="488">
        <f>SUM(D26,D29:D35,D39:D61,D65:D66)</f>
        <v>37118.646666666667</v>
      </c>
      <c r="E25" s="488">
        <f>SUM(E26,E29:E35,E39:E61,E65:E66)</f>
        <v>57508.157777777771</v>
      </c>
      <c r="F25" s="488">
        <f>SUM(F26,F29:F35,F39:F61,F65:F66)</f>
        <v>77828.28</v>
      </c>
      <c r="G25" s="500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4">
        <v>1</v>
      </c>
      <c r="B26" s="361" t="str">
        <f>+'Ekamut-caxs'!B26</f>
        <v>Աշխատավարձի գծով</v>
      </c>
      <c r="C26" s="370">
        <v>9084.25</v>
      </c>
      <c r="D26" s="370">
        <v>27253</v>
      </c>
      <c r="E26" s="370">
        <v>43193.599999999999</v>
      </c>
      <c r="F26" s="487">
        <f>+'Ekamut-caxs'!D26</f>
        <v>52116</v>
      </c>
      <c r="G26" s="501"/>
      <c r="H26" s="110">
        <f>+F26/12*9</f>
        <v>39087</v>
      </c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90">
        <f>+'Ekamut-caxs'!D27</f>
        <v>0</v>
      </c>
      <c r="G27" s="503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90">
        <f>+'Ekamut-caxs'!D28</f>
        <v>0</v>
      </c>
      <c r="G28" s="503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4">
        <f>+A26+1</f>
        <v>2</v>
      </c>
      <c r="B29" s="361" t="str">
        <f>+'Ekamut-caxs'!B29</f>
        <v>Սննդի գծով</v>
      </c>
      <c r="C29" s="370"/>
      <c r="D29" s="370">
        <f>+F29/9*3+350</f>
        <v>5728.2666666666664</v>
      </c>
      <c r="E29" s="370">
        <f>+F29/9*5+280</f>
        <v>9243.7777777777774</v>
      </c>
      <c r="F29" s="487">
        <f>+'Ekamut-caxs'!D29</f>
        <v>16134.8</v>
      </c>
      <c r="G29" s="501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4">
        <f>+A29+1</f>
        <v>3</v>
      </c>
      <c r="B30" s="361" t="str">
        <f>+'Ekamut-caxs'!B30</f>
        <v>Ջեռուցման գծով</v>
      </c>
      <c r="C30" s="370">
        <v>427</v>
      </c>
      <c r="D30" s="370">
        <v>427</v>
      </c>
      <c r="E30" s="370">
        <v>427</v>
      </c>
      <c r="F30" s="487">
        <f>+'Ekamut-caxs'!D30</f>
        <v>2562.1999999999998</v>
      </c>
      <c r="G30" s="501"/>
      <c r="H30" s="110">
        <f>+F30-Komunal!F27</f>
        <v>-2559608.7999999993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4">
        <f t="shared" ref="A31:A34" si="4">+A30+1</f>
        <v>4</v>
      </c>
      <c r="B31" s="361" t="str">
        <f>+'Ekamut-caxs'!B31</f>
        <v>Էլեկտրաէներգիայի գծով</v>
      </c>
      <c r="C31" s="370">
        <v>328</v>
      </c>
      <c r="D31" s="370">
        <v>978</v>
      </c>
      <c r="E31" s="370">
        <v>1271.8</v>
      </c>
      <c r="F31" s="487">
        <f>+'Ekamut-caxs'!D31</f>
        <v>1960.7</v>
      </c>
      <c r="G31" s="501"/>
      <c r="H31" s="110">
        <f>+F31-Komunal!J27</f>
        <v>-1958723.0600000003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4">
        <f t="shared" si="4"/>
        <v>5</v>
      </c>
      <c r="B32" s="361" t="str">
        <f>+'Ekamut-caxs'!B32</f>
        <v>Ջրմուղ-կոյուղու գծով</v>
      </c>
      <c r="C32" s="370">
        <v>125</v>
      </c>
      <c r="D32" s="370">
        <v>372</v>
      </c>
      <c r="E32" s="370">
        <v>558</v>
      </c>
      <c r="F32" s="487">
        <f>+'Ekamut-caxs'!D32</f>
        <v>740.7</v>
      </c>
      <c r="G32" s="501"/>
      <c r="H32" s="110">
        <f>+F32-Komunal!N27</f>
        <v>-739995.95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4">
        <f t="shared" si="4"/>
        <v>6</v>
      </c>
      <c r="B33" s="361" t="str">
        <f>+'Ekamut-caxs'!B33</f>
        <v>Աղբահանության գծով</v>
      </c>
      <c r="C33" s="370">
        <v>23.7</v>
      </c>
      <c r="D33" s="370">
        <v>47.4</v>
      </c>
      <c r="E33" s="370">
        <v>71.099999999999994</v>
      </c>
      <c r="F33" s="487">
        <f>+'Ekamut-caxs'!D33</f>
        <v>94.8</v>
      </c>
      <c r="G33" s="501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hidden="1" customHeight="1">
      <c r="A34" s="494">
        <f t="shared" si="4"/>
        <v>7</v>
      </c>
      <c r="B34" s="361" t="str">
        <f>+'Ekamut-caxs'!B34</f>
        <v>Ախտաբանության գծով</v>
      </c>
      <c r="C34" s="370"/>
      <c r="D34" s="370"/>
      <c r="E34" s="370"/>
      <c r="F34" s="487">
        <f>+'Ekamut-caxs'!D34</f>
        <v>0</v>
      </c>
      <c r="G34" s="501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4">
        <v>7</v>
      </c>
      <c r="B35" s="361" t="str">
        <f>+'Ekamut-caxs'!B35</f>
        <v>Կապի գծով, այդ թվում`</v>
      </c>
      <c r="C35" s="370">
        <f t="shared" ref="C35:D35" si="5">SUM(C36:C38)</f>
        <v>34.6</v>
      </c>
      <c r="D35" s="370">
        <f t="shared" si="5"/>
        <v>98.8</v>
      </c>
      <c r="E35" s="370">
        <f>SUM(E36:E38)</f>
        <v>148.19999999999999</v>
      </c>
      <c r="F35" s="487">
        <f>SUM(F36:F38)</f>
        <v>197.6</v>
      </c>
      <c r="G35" s="501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7.1</v>
      </c>
      <c r="B36" s="363" t="str">
        <f>+'Ekamut-caxs'!B36</f>
        <v>բաժանորդային վճար</v>
      </c>
      <c r="C36" s="258">
        <v>9.6</v>
      </c>
      <c r="D36" s="258">
        <v>28.8</v>
      </c>
      <c r="E36" s="258">
        <v>43.2</v>
      </c>
      <c r="F36" s="490">
        <f>+'Ekamut-caxs'!D36</f>
        <v>57.6</v>
      </c>
      <c r="G36" s="503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7.2</v>
      </c>
      <c r="B37" s="363" t="str">
        <f>+'Ekamut-caxs'!B37</f>
        <v>րոպեավճար</v>
      </c>
      <c r="C37" s="258">
        <v>5</v>
      </c>
      <c r="D37" s="258">
        <v>10</v>
      </c>
      <c r="E37" s="258">
        <v>15</v>
      </c>
      <c r="F37" s="490">
        <f>+'Ekamut-caxs'!D37</f>
        <v>20</v>
      </c>
      <c r="G37" s="503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7.3</v>
      </c>
      <c r="B38" s="363" t="str">
        <f>+'Ekamut-caxs'!B38</f>
        <v>ինտերնետ կապ</v>
      </c>
      <c r="C38" s="258">
        <v>20</v>
      </c>
      <c r="D38" s="258">
        <v>60</v>
      </c>
      <c r="E38" s="258">
        <v>90</v>
      </c>
      <c r="F38" s="490">
        <f>+'Ekamut-caxs'!D38</f>
        <v>120</v>
      </c>
      <c r="G38" s="503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4">
        <f>+A35+1</f>
        <v>8</v>
      </c>
      <c r="B39" s="361" t="str">
        <f>+'Ekamut-caxs'!B39</f>
        <v>Բանկային ծառայության գծով</v>
      </c>
      <c r="C39" s="370"/>
      <c r="D39" s="370"/>
      <c r="E39" s="370"/>
      <c r="F39" s="487">
        <f>+'Ekamut-caxs'!D39</f>
        <v>0</v>
      </c>
      <c r="G39" s="501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4">
        <v>8</v>
      </c>
      <c r="B40" s="361" t="str">
        <f>+'Ekamut-caxs'!B40</f>
        <v>Տնտեսական ապրանքների գծով</v>
      </c>
      <c r="C40" s="370">
        <v>294</v>
      </c>
      <c r="D40" s="370">
        <v>600</v>
      </c>
      <c r="E40" s="370">
        <v>770</v>
      </c>
      <c r="F40" s="487">
        <f>+'Ekamut-caxs'!D40</f>
        <v>771.8</v>
      </c>
      <c r="G40" s="501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4">
        <f t="shared" ref="A41:A61" si="6">+A40+1</f>
        <v>9</v>
      </c>
      <c r="B41" s="361" t="str">
        <f>+'Ekamut-caxs'!B41</f>
        <v>Գրասենյակային ապրանքների գծով</v>
      </c>
      <c r="C41" s="370"/>
      <c r="D41" s="370">
        <v>300</v>
      </c>
      <c r="E41" s="370">
        <v>300</v>
      </c>
      <c r="F41" s="487">
        <f>+'Ekamut-caxs'!D41</f>
        <v>300</v>
      </c>
      <c r="G41" s="501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4">
        <f t="shared" si="6"/>
        <v>10</v>
      </c>
      <c r="B42" s="361" t="str">
        <f>+'Ekamut-caxs'!B42</f>
        <v>Փոքրարժեք կամ արագամաշ առարկաների գծով</v>
      </c>
      <c r="C42" s="370"/>
      <c r="D42" s="370">
        <v>300</v>
      </c>
      <c r="E42" s="370">
        <v>300</v>
      </c>
      <c r="F42" s="487">
        <f>+'Ekamut-caxs'!D42</f>
        <v>1260</v>
      </c>
      <c r="G42" s="501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hidden="1" customHeight="1">
      <c r="A43" s="494">
        <f t="shared" si="6"/>
        <v>11</v>
      </c>
      <c r="B43" s="361" t="str">
        <f>+'Ekamut-caxs'!B43</f>
        <v>Ուսումնական նյութերի գծով</v>
      </c>
      <c r="C43" s="370"/>
      <c r="D43" s="370"/>
      <c r="E43" s="370"/>
      <c r="F43" s="487">
        <f>+'Ekamut-caxs'!D43</f>
        <v>0</v>
      </c>
      <c r="G43" s="501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4">
        <v>11</v>
      </c>
      <c r="B44" s="361" t="str">
        <f>+'Ekamut-caxs'!B44</f>
        <v>Դեղորայքի գծով</v>
      </c>
      <c r="C44" s="370"/>
      <c r="D44" s="370">
        <v>26</v>
      </c>
      <c r="E44" s="370">
        <v>32</v>
      </c>
      <c r="F44" s="487">
        <f>+'Ekamut-caxs'!D44</f>
        <v>42</v>
      </c>
      <c r="G44" s="501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4">
        <f t="shared" si="6"/>
        <v>12</v>
      </c>
      <c r="B45" s="361" t="str">
        <f>+'Ekamut-caxs'!B45</f>
        <v>Բուժ.ծառայության գծով</v>
      </c>
      <c r="C45" s="370"/>
      <c r="D45" s="370">
        <v>100</v>
      </c>
      <c r="E45" s="370">
        <v>100</v>
      </c>
      <c r="F45" s="487">
        <f>+'Ekamut-caxs'!D45</f>
        <v>100</v>
      </c>
      <c r="G45" s="501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4">
        <f t="shared" si="6"/>
        <v>13</v>
      </c>
      <c r="B46" s="361" t="str">
        <f>+'Ekamut-caxs'!B46</f>
        <v>Ընթացիկ վերանորոգման գծով</v>
      </c>
      <c r="C46" s="370"/>
      <c r="D46" s="370"/>
      <c r="E46" s="370"/>
      <c r="F46" s="487">
        <f>+'Ekamut-caxs'!D46</f>
        <v>0</v>
      </c>
      <c r="G46" s="501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4">
        <v>13</v>
      </c>
      <c r="B47" s="361" t="str">
        <f>+'Ekamut-caxs'!B47</f>
        <v>Ջեռուցման համակարգի սպասարկման գծով</v>
      </c>
      <c r="C47" s="370"/>
      <c r="D47" s="370"/>
      <c r="E47" s="370">
        <v>83.5</v>
      </c>
      <c r="F47" s="487">
        <f>+'Ekamut-caxs'!D47</f>
        <v>83.5</v>
      </c>
      <c r="G47" s="501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customHeight="1">
      <c r="A48" s="494">
        <v>14</v>
      </c>
      <c r="B48" s="361" t="str">
        <f>+'Ekamut-caxs'!B48</f>
        <v>Կաթսայատան սպասարկման գծով</v>
      </c>
      <c r="C48" s="370">
        <v>600</v>
      </c>
      <c r="D48" s="370">
        <v>600</v>
      </c>
      <c r="E48" s="370">
        <v>600</v>
      </c>
      <c r="F48" s="487">
        <f>+'Ekamut-caxs'!D48</f>
        <v>996</v>
      </c>
      <c r="G48" s="501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4">
        <f t="shared" si="6"/>
        <v>15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7">
        <f>+'Ekamut-caxs'!D49</f>
        <v>0</v>
      </c>
      <c r="G49" s="501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4">
        <v>15</v>
      </c>
      <c r="B50" s="361" t="str">
        <f>+'Ekamut-caxs'!B50</f>
        <v>Գնումների համակարգողի ծառայության գծով</v>
      </c>
      <c r="C50" s="370"/>
      <c r="D50" s="370">
        <v>42</v>
      </c>
      <c r="E50" s="370">
        <v>56</v>
      </c>
      <c r="F50" s="487">
        <f>+'Ekamut-caxs'!D50</f>
        <v>105</v>
      </c>
      <c r="G50" s="501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4">
        <v>16</v>
      </c>
      <c r="B51" s="361" t="str">
        <f>+'Ekamut-caxs'!B51</f>
        <v>Համակարգիչների տեխնիկական սպասարկման գծով</v>
      </c>
      <c r="C51" s="370"/>
      <c r="D51" s="370">
        <v>11</v>
      </c>
      <c r="E51" s="370">
        <v>20</v>
      </c>
      <c r="F51" s="487">
        <f>+'Ekamut-caxs'!D51</f>
        <v>30</v>
      </c>
      <c r="G51" s="501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4">
        <f t="shared" si="6"/>
        <v>17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7">
        <f>+'Ekamut-caxs'!D52</f>
        <v>95</v>
      </c>
      <c r="G52" s="501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4">
        <f t="shared" si="6"/>
        <v>18</v>
      </c>
      <c r="B53" s="361" t="str">
        <f>+'Ekamut-caxs'!B53</f>
        <v>էլ․ստորագրության գծով</v>
      </c>
      <c r="C53" s="370"/>
      <c r="D53" s="370"/>
      <c r="E53" s="370">
        <v>3</v>
      </c>
      <c r="F53" s="487">
        <f>+'Ekamut-caxs'!D53</f>
        <v>3</v>
      </c>
      <c r="G53" s="501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4">
        <f t="shared" si="6"/>
        <v>19</v>
      </c>
      <c r="B54" s="361" t="str">
        <f>+'Ekamut-caxs'!B54</f>
        <v>Հայտարարության գծով</v>
      </c>
      <c r="C54" s="370"/>
      <c r="D54" s="370"/>
      <c r="E54" s="370"/>
      <c r="F54" s="487">
        <f>+'Ekamut-caxs'!D54</f>
        <v>0</v>
      </c>
      <c r="G54" s="501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4">
        <f t="shared" si="6"/>
        <v>20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1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4">
        <f t="shared" si="6"/>
        <v>21</v>
      </c>
      <c r="B56" s="361" t="str">
        <f>+'Ekamut-caxs'!B56</f>
        <v>Վերապատրաստման գծով</v>
      </c>
      <c r="C56" s="370"/>
      <c r="D56" s="370"/>
      <c r="E56" s="370"/>
      <c r="F56" s="487">
        <f>+'Ekamut-caxs'!D56</f>
        <v>0</v>
      </c>
      <c r="G56" s="501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4">
        <f t="shared" si="6"/>
        <v>22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1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4">
        <f t="shared" si="6"/>
        <v>23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1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6">
        <v>19</v>
      </c>
      <c r="B59" s="516" t="str">
        <f>+'Ekamut-caxs'!B59</f>
        <v>Դուրսգրվող գույքի վերագնահատման գծով</v>
      </c>
      <c r="C59" s="370"/>
      <c r="D59" s="370">
        <v>40</v>
      </c>
      <c r="E59" s="370">
        <v>40</v>
      </c>
      <c r="F59" s="491">
        <f>+'Ekamut-caxs'!D59</f>
        <v>40</v>
      </c>
      <c r="G59" s="502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496">
        <f>+A59+1</f>
        <v>20</v>
      </c>
      <c r="B60" s="516" t="str">
        <f>+'Ekamut-caxs'!B60</f>
        <v>Փաստաթղթերի  արխիվացման  գծով</v>
      </c>
      <c r="C60" s="370"/>
      <c r="D60" s="370">
        <v>150</v>
      </c>
      <c r="E60" s="370">
        <v>150</v>
      </c>
      <c r="F60" s="491">
        <f>+'Ekamut-caxs'!D60</f>
        <v>150</v>
      </c>
      <c r="G60" s="502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4">
        <f t="shared" si="6"/>
        <v>21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7">
        <f>SUM(F62:F64)</f>
        <v>0</v>
      </c>
      <c r="G61" s="501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2"/>
      <c r="D62" s="512"/>
      <c r="E62" s="512"/>
      <c r="F62" s="258"/>
      <c r="G62" s="503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2"/>
      <c r="D63" s="512"/>
      <c r="E63" s="512"/>
      <c r="F63" s="258"/>
      <c r="G63" s="503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12"/>
      <c r="D64" s="512"/>
      <c r="E64" s="512"/>
      <c r="F64" s="490">
        <f>+'Ekamut-caxs'!D63</f>
        <v>0</v>
      </c>
      <c r="G64" s="501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21</v>
      </c>
      <c r="B65" s="269" t="s">
        <v>36</v>
      </c>
      <c r="C65" s="355">
        <f>+F65</f>
        <v>45.18</v>
      </c>
      <c r="D65" s="355">
        <f>+F65</f>
        <v>45.18</v>
      </c>
      <c r="E65" s="355">
        <f>+F65</f>
        <v>45.18</v>
      </c>
      <c r="F65" s="487">
        <f>+'Deb. ev kreditor'!D59-'Deb. ev kreditor'!D54</f>
        <v>45.18</v>
      </c>
      <c r="G65" s="501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22</v>
      </c>
      <c r="B66" s="365" t="s">
        <v>82</v>
      </c>
      <c r="C66" s="370"/>
      <c r="D66" s="370"/>
      <c r="E66" s="370"/>
      <c r="F66" s="487"/>
      <c r="G66" s="501"/>
      <c r="H66" s="515" t="s">
        <v>207</v>
      </c>
      <c r="I66" s="513"/>
      <c r="J66" s="514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8">
        <f>C68+C75</f>
        <v>0</v>
      </c>
      <c r="D67" s="488">
        <f>D68+D75</f>
        <v>0</v>
      </c>
      <c r="E67" s="488">
        <f>E68+E75</f>
        <v>0</v>
      </c>
      <c r="F67" s="488">
        <f>F68+F75</f>
        <v>0</v>
      </c>
      <c r="G67" s="500"/>
      <c r="H67" s="513"/>
      <c r="I67" s="513"/>
      <c r="J67" s="514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4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7">
        <f>SUM(F69:F74)</f>
        <v>0</v>
      </c>
      <c r="G68" s="501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1"/>
      <c r="G69" s="501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1"/>
      <c r="G70" s="501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1"/>
      <c r="G71" s="501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1"/>
      <c r="G72" s="501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6" t="s">
        <v>63</v>
      </c>
      <c r="C73" s="370"/>
      <c r="D73" s="370"/>
      <c r="E73" s="370"/>
      <c r="F73" s="491"/>
      <c r="G73" s="502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6"/>
      <c r="C74" s="370"/>
      <c r="D74" s="370"/>
      <c r="E74" s="370"/>
      <c r="F74" s="491"/>
      <c r="G74" s="502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4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7">
        <f>SUM(F76:F78)</f>
        <v>0</v>
      </c>
      <c r="G75" s="501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1"/>
      <c r="G76" s="501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1"/>
      <c r="G77" s="501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1"/>
      <c r="G78" s="501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8">
        <f t="shared" ref="C79:E79" si="13">SUM(C80:C81)</f>
        <v>0</v>
      </c>
      <c r="D79" s="488">
        <f t="shared" si="13"/>
        <v>0</v>
      </c>
      <c r="E79" s="488">
        <f t="shared" si="13"/>
        <v>0</v>
      </c>
      <c r="F79" s="488">
        <f>SUM(F80:F81)</f>
        <v>0</v>
      </c>
      <c r="G79" s="500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1"/>
      <c r="G80" s="501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1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8">
        <f>C12+C13-C24</f>
        <v>5776.470000000003</v>
      </c>
      <c r="D82" s="488">
        <f>D12+D13-D24</f>
        <v>7.5533333333369228</v>
      </c>
      <c r="E82" s="488">
        <f>E12+E13-E24</f>
        <v>6.0422222222332493</v>
      </c>
      <c r="F82" s="488">
        <f>F12+F13-F24</f>
        <v>4151.5200000000041</v>
      </c>
      <c r="G82" s="500"/>
      <c r="H82" s="567" t="s">
        <v>199</v>
      </c>
      <c r="I82" s="567"/>
      <c r="J82" s="283">
        <v>307.7</v>
      </c>
      <c r="K82" s="367">
        <f t="shared" si="10"/>
        <v>0</v>
      </c>
      <c r="L82" s="367">
        <f t="shared" si="12"/>
        <v>0</v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 t="str">
        <f>+'Ekamut-caxs'!D67</f>
        <v>Ա.Հովիկյան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91</v>
      </c>
      <c r="F85" s="486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Ն.Արսենյան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91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15" t="s">
        <v>276</v>
      </c>
      <c r="B89" s="615"/>
      <c r="C89" s="401"/>
      <c r="F89" s="617" t="s">
        <v>277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2" zoomScaleSheetLayoutView="100" workbookViewId="0">
      <selection activeCell="A35" sqref="A35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51.14062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1" t="s">
        <v>52</v>
      </c>
      <c r="B1" s="571"/>
      <c r="C1" s="571"/>
      <c r="D1" s="571"/>
      <c r="E1" s="571"/>
      <c r="F1" s="571"/>
    </row>
    <row r="2" spans="1:18" s="20" customFormat="1" ht="20.25">
      <c r="A2" s="565" t="str">
        <f>+'Ekamut-caxs'!A7:D7</f>
        <v xml:space="preserve">«Երևանի հ․23 մսուր-մանկապարտեզ» ՀՈԱԿ-ի </v>
      </c>
      <c r="B2" s="565"/>
      <c r="C2" s="565"/>
      <c r="D2" s="565"/>
      <c r="E2" s="565"/>
      <c r="F2" s="56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4" t="s">
        <v>231</v>
      </c>
      <c r="B3" s="574"/>
      <c r="C3" s="574"/>
      <c r="D3" s="574"/>
      <c r="E3" s="574"/>
      <c r="F3" s="574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212</v>
      </c>
      <c r="D5" s="251" t="s">
        <v>213</v>
      </c>
      <c r="E5" s="70" t="s">
        <v>49</v>
      </c>
      <c r="F5" s="308" t="s">
        <v>214</v>
      </c>
      <c r="H5" s="426" t="s">
        <v>245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41240.15</v>
      </c>
      <c r="D6" s="285">
        <f>SUM(D7:D13,D16:D18)</f>
        <v>85552</v>
      </c>
      <c r="E6" s="285">
        <f t="shared" ref="E6:E59" si="0">D6-C6</f>
        <v>44311.85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37246.5</v>
      </c>
      <c r="D7" s="274">
        <f>+'Ekamut-caxs'!D11</f>
        <v>81552</v>
      </c>
      <c r="E7" s="274">
        <f t="shared" si="0"/>
        <v>44305.5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2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3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3910.6</v>
      </c>
      <c r="D13" s="277">
        <f>SUM(D14:D15)</f>
        <v>4000</v>
      </c>
      <c r="E13" s="274">
        <f t="shared" si="0"/>
        <v>89.400000000000091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3910.6</v>
      </c>
      <c r="D14" s="255">
        <f>+'Ekamut-caxs'!D18</f>
        <v>4000</v>
      </c>
      <c r="E14" s="255">
        <f t="shared" si="0"/>
        <v>89.400000000000091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4</v>
      </c>
      <c r="B16" s="276" t="str">
        <f>+'Ekamut-caxs'!B20</f>
        <v>Բանկի տոկոսից</v>
      </c>
      <c r="C16" s="548">
        <v>0.05</v>
      </c>
      <c r="D16" s="274">
        <f>+'Ekamut-caxs'!D20</f>
        <v>0</v>
      </c>
      <c r="E16" s="274">
        <f t="shared" si="0"/>
        <v>-0.05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5</v>
      </c>
      <c r="B17" s="516" t="s">
        <v>266</v>
      </c>
      <c r="C17" s="275">
        <v>38.5</v>
      </c>
      <c r="D17" s="273">
        <f>+'Ekamut-caxs'!D21</f>
        <v>0</v>
      </c>
      <c r="E17" s="273">
        <f>D17-C17</f>
        <v>-38.5</v>
      </c>
      <c r="F17" s="273"/>
      <c r="G17" s="60"/>
    </row>
    <row r="18" spans="1:18" s="61" customFormat="1" ht="38.25" customHeight="1">
      <c r="A18" s="66">
        <f>+A17+1</f>
        <v>6</v>
      </c>
      <c r="B18" s="516" t="s">
        <v>267</v>
      </c>
      <c r="C18" s="275">
        <v>44.5</v>
      </c>
      <c r="D18" s="273">
        <f>+'Ekamut-caxs'!D22</f>
        <v>0</v>
      </c>
      <c r="E18" s="273">
        <f>D18-C18</f>
        <v>-44.5</v>
      </c>
      <c r="F18" s="273"/>
      <c r="G18" s="60" t="s">
        <v>227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41330</v>
      </c>
      <c r="D19" s="286">
        <f>SUM(D20,D23:D29,D33:D55,D57:D58)</f>
        <v>85552</v>
      </c>
      <c r="E19" s="285">
        <f t="shared" si="0"/>
        <v>44222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37123.1</v>
      </c>
      <c r="D20" s="277">
        <f>+'Ekamut-caxs'!D26</f>
        <v>52116</v>
      </c>
      <c r="E20" s="274">
        <f t="shared" si="0"/>
        <v>14992.900000000001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7" customHeight="1">
      <c r="A23" s="64">
        <f>+A20+1</f>
        <v>2</v>
      </c>
      <c r="B23" s="276" t="str">
        <f>+'Ekamut-caxs'!B29</f>
        <v>Սննդի գծով</v>
      </c>
      <c r="C23" s="275"/>
      <c r="D23" s="550">
        <f>+'Ekamut-caxs'!D29</f>
        <v>16134.8</v>
      </c>
      <c r="E23" s="274">
        <f t="shared" si="0"/>
        <v>16134.8</v>
      </c>
      <c r="F23" s="545" t="s">
        <v>261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8.5" customHeight="1">
      <c r="A24" s="64">
        <f>+A23+1</f>
        <v>3</v>
      </c>
      <c r="B24" s="276" t="str">
        <f>+'Ekamut-caxs'!B30</f>
        <v>Ջեռուցման գծով</v>
      </c>
      <c r="C24" s="275"/>
      <c r="D24" s="550">
        <f>+'Ekamut-caxs'!D30</f>
        <v>2562.1999999999998</v>
      </c>
      <c r="E24" s="274">
        <f t="shared" si="0"/>
        <v>2562.1999999999998</v>
      </c>
      <c r="F24" s="546" t="s">
        <v>263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7" customHeight="1">
      <c r="A25" s="398">
        <f t="shared" ref="A25:A28" si="2">+A24+1</f>
        <v>4</v>
      </c>
      <c r="B25" s="276" t="str">
        <f>+'Ekamut-caxs'!B31</f>
        <v>Էլեկտրաէներգիայի գծով</v>
      </c>
      <c r="C25" s="275"/>
      <c r="D25" s="550">
        <f>+'Ekamut-caxs'!D31</f>
        <v>1960.7</v>
      </c>
      <c r="E25" s="274">
        <f t="shared" si="0"/>
        <v>1960.7</v>
      </c>
      <c r="F25" s="546" t="s">
        <v>264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7" customHeight="1">
      <c r="A26" s="398">
        <f t="shared" si="2"/>
        <v>5</v>
      </c>
      <c r="B26" s="276" t="str">
        <f>+'Ekamut-caxs'!B32</f>
        <v>Ջրմուղ-կոյուղու գծով</v>
      </c>
      <c r="C26" s="275"/>
      <c r="D26" s="550">
        <f>+'Ekamut-caxs'!D32</f>
        <v>740.7</v>
      </c>
      <c r="E26" s="274">
        <f t="shared" si="0"/>
        <v>740.7</v>
      </c>
      <c r="F26" s="546" t="s">
        <v>265</v>
      </c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/>
      <c r="D27" s="550">
        <f>+'Ekamut-caxs'!D33</f>
        <v>94.8</v>
      </c>
      <c r="E27" s="274">
        <f t="shared" si="0"/>
        <v>94.8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hidden="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550">
        <f>+'Ekamut-caxs'!D34</f>
        <v>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v>7</v>
      </c>
      <c r="B29" s="276" t="str">
        <f>+'Ekamut-caxs'!B35</f>
        <v>Կապի գծով, այդ թվում`</v>
      </c>
      <c r="C29" s="277">
        <f>SUM(C30:C32)</f>
        <v>2.8</v>
      </c>
      <c r="D29" s="550">
        <f>SUM(D30:D32)</f>
        <v>197.6</v>
      </c>
      <c r="E29" s="274">
        <f t="shared" si="0"/>
        <v>194.79999999999998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7.1</v>
      </c>
      <c r="B30" s="363" t="str">
        <f>+'Ekamut-caxs'!B36</f>
        <v>բաժանորդային վճար</v>
      </c>
      <c r="C30" s="254">
        <v>2.8</v>
      </c>
      <c r="D30" s="553">
        <f>+'Ekamut-caxs'!D36</f>
        <v>57.6</v>
      </c>
      <c r="E30" s="255">
        <f t="shared" si="0"/>
        <v>54.800000000000004</v>
      </c>
      <c r="F30" s="256"/>
      <c r="G30" s="25"/>
    </row>
    <row r="31" spans="1:18" ht="21" customHeight="1">
      <c r="A31" s="26">
        <v>7.2</v>
      </c>
      <c r="B31" s="363" t="str">
        <f>+'Ekamut-caxs'!B37</f>
        <v>րոպեավճար</v>
      </c>
      <c r="C31" s="254"/>
      <c r="D31" s="553">
        <f>+'Ekamut-caxs'!D37</f>
        <v>20</v>
      </c>
      <c r="E31" s="255">
        <f t="shared" si="0"/>
        <v>20</v>
      </c>
      <c r="F31" s="256"/>
      <c r="G31" s="25"/>
    </row>
    <row r="32" spans="1:18" ht="21" customHeight="1">
      <c r="A32" s="26">
        <v>7.3</v>
      </c>
      <c r="B32" s="363" t="str">
        <f>+'Ekamut-caxs'!B38</f>
        <v>ինտերնետ կապ</v>
      </c>
      <c r="C32" s="254"/>
      <c r="D32" s="553">
        <f>+'Ekamut-caxs'!D38</f>
        <v>120</v>
      </c>
      <c r="E32" s="255">
        <f t="shared" si="0"/>
        <v>120</v>
      </c>
      <c r="F32" s="256"/>
      <c r="G32" s="25"/>
    </row>
    <row r="33" spans="1:18" s="62" customFormat="1" ht="21" hidden="1" customHeight="1">
      <c r="A33" s="64">
        <f>+A29+1</f>
        <v>8</v>
      </c>
      <c r="B33" s="276" t="str">
        <f>+'Ekamut-caxs'!B39</f>
        <v>Բանկային ծառայության գծով</v>
      </c>
      <c r="C33" s="275"/>
      <c r="D33" s="550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8</v>
      </c>
      <c r="B34" s="276" t="str">
        <f>+'Ekamut-caxs'!B40</f>
        <v>Տնտեսական ապրանքների գծով</v>
      </c>
      <c r="C34" s="275"/>
      <c r="D34" s="550">
        <f>+'Ekamut-caxs'!D40</f>
        <v>771.8</v>
      </c>
      <c r="E34" s="274">
        <f t="shared" si="0"/>
        <v>771.8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9</v>
      </c>
      <c r="B35" s="276" t="str">
        <f>+'Ekamut-caxs'!B41</f>
        <v>Գրասենյակային ապրանքների գծով</v>
      </c>
      <c r="C35" s="275"/>
      <c r="D35" s="277">
        <f>+'Ekamut-caxs'!D41</f>
        <v>300</v>
      </c>
      <c r="E35" s="274">
        <f t="shared" si="0"/>
        <v>300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7" customHeight="1">
      <c r="A36" s="398">
        <v>10</v>
      </c>
      <c r="B36" s="276" t="str">
        <f>+'Ekamut-caxs'!B42</f>
        <v>Փոքրարժեք կամ արագամաշ առարկաների գծով</v>
      </c>
      <c r="C36" s="275">
        <v>12</v>
      </c>
      <c r="D36" s="277">
        <f>+'Ekamut-caxs'!D42</f>
        <v>1260</v>
      </c>
      <c r="E36" s="274">
        <f t="shared" si="0"/>
        <v>1248</v>
      </c>
      <c r="F36" s="545" t="s">
        <v>272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hidden="1" customHeight="1">
      <c r="A37" s="398">
        <f t="shared" ref="A37:A55" si="3">+A36+1</f>
        <v>11</v>
      </c>
      <c r="B37" s="276" t="str">
        <f>+'Ekamut-caxs'!B43</f>
        <v>Ուսումնական նյութերի գծով</v>
      </c>
      <c r="C37" s="275"/>
      <c r="D37" s="277">
        <f>+'Ekamut-caxs'!D43</f>
        <v>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v>11</v>
      </c>
      <c r="B38" s="276" t="str">
        <f>+'Ekamut-caxs'!B44</f>
        <v>Դեղորայքի գծով</v>
      </c>
      <c r="C38" s="275"/>
      <c r="D38" s="277">
        <f>+'Ekamut-caxs'!D44</f>
        <v>42</v>
      </c>
      <c r="E38" s="274">
        <f>D38-C38</f>
        <v>42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v>12</v>
      </c>
      <c r="B39" s="276" t="str">
        <f>+'Ekamut-caxs'!B45</f>
        <v>Բուժ.ծառայության գծով</v>
      </c>
      <c r="C39" s="275"/>
      <c r="D39" s="550">
        <f>+'Ekamut-caxs'!D45</f>
        <v>100</v>
      </c>
      <c r="E39" s="274">
        <f t="shared" si="0"/>
        <v>100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98">
        <f t="shared" si="3"/>
        <v>13</v>
      </c>
      <c r="B40" s="276" t="str">
        <f>+'Ekamut-caxs'!B46</f>
        <v>Ընթացիկ վերանորոգման գծով</v>
      </c>
      <c r="C40" s="273"/>
      <c r="D40" s="550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v>13</v>
      </c>
      <c r="B41" s="276" t="str">
        <f>+'Ekamut-caxs'!B47</f>
        <v>Ջեռուցման համակարգի սպասարկման գծով</v>
      </c>
      <c r="C41" s="273"/>
      <c r="D41" s="550">
        <f>+'Ekamut-caxs'!D47</f>
        <v>83.5</v>
      </c>
      <c r="E41" s="274">
        <f>D41-C41</f>
        <v>83.5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14</v>
      </c>
      <c r="B42" s="276" t="str">
        <f>+'Ekamut-caxs'!B48</f>
        <v>Կաթսայատան սպասարկման գծով</v>
      </c>
      <c r="C42" s="273"/>
      <c r="D42" s="550">
        <f>+'Ekamut-caxs'!D48</f>
        <v>996</v>
      </c>
      <c r="E42" s="274">
        <f>D42-C42</f>
        <v>996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15</v>
      </c>
      <c r="B43" s="276" t="str">
        <f>+'Ekamut-caxs'!B49</f>
        <v>Սպասարկման և կոմունալ համավճարների գծով</v>
      </c>
      <c r="C43" s="273"/>
      <c r="D43" s="550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15</v>
      </c>
      <c r="B44" s="276" t="str">
        <f>+'Ekamut-caxs'!B50</f>
        <v>Գնումների համակարգողի ծառայության գծով</v>
      </c>
      <c r="C44" s="275"/>
      <c r="D44" s="550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16</v>
      </c>
      <c r="B45" s="276" t="str">
        <f>+'Ekamut-caxs'!B51</f>
        <v>Համակարգիչների տեխնիկական սպասարկման գծով</v>
      </c>
      <c r="C45" s="275"/>
      <c r="D45" s="550">
        <f>+'Ekamut-caxs'!D51</f>
        <v>30</v>
      </c>
      <c r="E45" s="274">
        <f t="shared" si="0"/>
        <v>30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17</v>
      </c>
      <c r="B46" s="276" t="str">
        <f>+'Ekamut-caxs'!B52</f>
        <v>Համակարգչային ծրագրի և կայքի սպասարկման գծով</v>
      </c>
      <c r="C46" s="273">
        <v>95</v>
      </c>
      <c r="D46" s="550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18</v>
      </c>
      <c r="B47" s="276" t="str">
        <f>+'Ekamut-caxs'!B53</f>
        <v>էլ․ստորագրության գծով</v>
      </c>
      <c r="C47" s="273">
        <v>3</v>
      </c>
      <c r="D47" s="550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19</v>
      </c>
      <c r="B48" s="276" t="str">
        <f>+'Ekamut-caxs'!B54</f>
        <v>Հայտարարության գծով</v>
      </c>
      <c r="C48" s="273"/>
      <c r="D48" s="550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20</v>
      </c>
      <c r="B49" s="276" t="str">
        <f>+'Ekamut-caxs'!B55</f>
        <v>Բաժանորդագրության գծով</v>
      </c>
      <c r="C49" s="273"/>
      <c r="D49" s="550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19</v>
      </c>
      <c r="B50" s="276" t="str">
        <f>+'Ekamut-caxs'!B56</f>
        <v>Վերապատրաստման գծով</v>
      </c>
      <c r="C50" s="273">
        <v>44.5</v>
      </c>
      <c r="D50" s="550">
        <f>+'Ekamut-caxs'!D56</f>
        <v>0</v>
      </c>
      <c r="E50" s="274">
        <f t="shared" si="4"/>
        <v>-44.5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20</v>
      </c>
      <c r="B51" s="276">
        <f>+'Ekamut-caxs'!B57</f>
        <v>0</v>
      </c>
      <c r="C51" s="273"/>
      <c r="D51" s="550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21</v>
      </c>
      <c r="B52" s="276">
        <f>+'Ekamut-caxs'!B58</f>
        <v>0</v>
      </c>
      <c r="C52" s="273"/>
      <c r="D52" s="554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6">
        <v>20</v>
      </c>
      <c r="B53" s="362" t="str">
        <f>+'Ekamut-caxs'!B59</f>
        <v>Դուրսգրվող գույքի վերագնահատման գծով</v>
      </c>
      <c r="C53" s="273"/>
      <c r="D53" s="554">
        <f>+'Ekamut-caxs'!D59</f>
        <v>40</v>
      </c>
      <c r="E53" s="273">
        <f>D53-C53</f>
        <v>40</v>
      </c>
      <c r="F53" s="273"/>
      <c r="G53" s="60"/>
    </row>
    <row r="54" spans="1:18" s="61" customFormat="1" ht="29.25" customHeight="1">
      <c r="A54" s="496">
        <f t="shared" si="3"/>
        <v>21</v>
      </c>
      <c r="B54" s="362" t="str">
        <f>+'Ekamut-caxs'!B60</f>
        <v>Փաստաթղթերի  արխիվացման  գծով</v>
      </c>
      <c r="C54" s="273"/>
      <c r="D54" s="554">
        <f>+'Ekamut-caxs'!D60</f>
        <v>150</v>
      </c>
      <c r="E54" s="273">
        <f>D54-C54</f>
        <v>150</v>
      </c>
      <c r="F54" s="547" t="s">
        <v>262</v>
      </c>
      <c r="G54" s="60" t="s">
        <v>120</v>
      </c>
    </row>
    <row r="55" spans="1:18" s="62" customFormat="1" ht="21" customHeight="1">
      <c r="A55" s="398">
        <f t="shared" si="3"/>
        <v>22</v>
      </c>
      <c r="B55" s="276" t="str">
        <f>+'Ekamut-caxs'!B61</f>
        <v>Հիմնական միջոցների մաշվածության գծով, որից՝</v>
      </c>
      <c r="C55" s="273">
        <v>4029.6</v>
      </c>
      <c r="D55" s="277">
        <f>+'Ekamut-caxs'!D61</f>
        <v>4000</v>
      </c>
      <c r="E55" s="274">
        <f t="shared" si="4"/>
        <v>-29.599999999999909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22.1</v>
      </c>
      <c r="B56" s="363" t="str">
        <f>+'Ekamut-caxs'!B62</f>
        <v>պայմանով (անհատույց) ստացված</v>
      </c>
      <c r="C56" s="256">
        <v>4029.6</v>
      </c>
      <c r="D56" s="278">
        <f>+'Ekamut-caxs'!D62</f>
        <v>4000</v>
      </c>
      <c r="E56" s="255">
        <f t="shared" si="4"/>
        <v>-29.599999999999909</v>
      </c>
      <c r="F56" s="256"/>
      <c r="G56" s="152"/>
    </row>
    <row r="57" spans="1:18" s="62" customFormat="1" ht="21" customHeight="1">
      <c r="A57" s="64">
        <f>+A55+1</f>
        <v>23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0</v>
      </c>
      <c r="E57" s="274">
        <f t="shared" si="4"/>
        <v>-20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24</v>
      </c>
      <c r="B58" s="276" t="str">
        <f>+'Ekamut-caxs'!B64</f>
        <v>Այլ ծախսերի գծով</v>
      </c>
      <c r="C58" s="273"/>
      <c r="D58" s="277">
        <f>+'Ekamut-caxs'!D64</f>
        <v>3768.9</v>
      </c>
      <c r="E58" s="274">
        <f t="shared" si="4"/>
        <v>3768.9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-89.849999999998545</v>
      </c>
      <c r="D59" s="285">
        <f>D6-D19</f>
        <v>0</v>
      </c>
      <c r="E59" s="285">
        <f t="shared" si="0"/>
        <v>89.849999999998545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28.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4" t="s">
        <v>2</v>
      </c>
      <c r="C61" s="435"/>
      <c r="D61" s="573" t="str">
        <f>+'Ekamut-caxs'!D67</f>
        <v>Ա.Հովիկյան</v>
      </c>
      <c r="E61" s="573"/>
      <c r="F61" s="306"/>
      <c r="G61" s="25"/>
    </row>
    <row r="62" spans="1:18" ht="9.75" customHeight="1">
      <c r="B62" s="436"/>
      <c r="C62" s="437"/>
      <c r="D62" s="572" t="s">
        <v>5</v>
      </c>
      <c r="E62" s="572"/>
      <c r="F62" s="307"/>
      <c r="G62" s="25"/>
    </row>
    <row r="63" spans="1:18" ht="24.75" customHeight="1">
      <c r="B63" s="434" t="s">
        <v>6</v>
      </c>
      <c r="C63" s="435"/>
      <c r="D63" s="573" t="str">
        <f>+'Ekamut-caxs'!D69</f>
        <v>Ն.Արսենյան</v>
      </c>
      <c r="E63" s="573"/>
      <c r="F63" s="306"/>
      <c r="G63" s="25"/>
    </row>
    <row r="64" spans="1:18" ht="11.25" customHeight="1">
      <c r="B64" s="438"/>
      <c r="C64" s="437"/>
      <c r="D64" s="572" t="s">
        <v>5</v>
      </c>
      <c r="E64" s="572"/>
      <c r="F64" s="307"/>
      <c r="G64" s="25"/>
    </row>
    <row r="65" spans="1:7" s="17" customFormat="1">
      <c r="A65" s="22"/>
      <c r="B65" s="439" t="s">
        <v>1</v>
      </c>
      <c r="C65" s="437"/>
      <c r="D65" s="437"/>
      <c r="E65" s="437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A35" sqref="A35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71" t="s">
        <v>78</v>
      </c>
      <c r="B1" s="571"/>
      <c r="C1" s="571"/>
      <c r="D1" s="571"/>
      <c r="E1" s="571"/>
      <c r="F1" s="571"/>
    </row>
    <row r="2" spans="1:20" s="20" customFormat="1" ht="20.25">
      <c r="A2" s="565" t="str">
        <f>+'Ekamut-caxs'!A7:D7</f>
        <v xml:space="preserve">«Երևանի հ․23 մսուր-մանկապարտեզ» ՀՈԱԿ-ի </v>
      </c>
      <c r="B2" s="565"/>
      <c r="C2" s="565"/>
      <c r="D2" s="565"/>
      <c r="E2" s="565"/>
      <c r="F2" s="56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74" t="s">
        <v>232</v>
      </c>
      <c r="B3" s="574"/>
      <c r="C3" s="574"/>
      <c r="D3" s="574"/>
      <c r="E3" s="574"/>
      <c r="F3" s="57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212</v>
      </c>
      <c r="D5" s="251" t="s">
        <v>213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245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596.9</v>
      </c>
      <c r="D6" s="257">
        <f>+C77</f>
        <v>427.80000000000291</v>
      </c>
      <c r="E6" s="270">
        <f t="shared" ref="E6:E63" si="0">D6-C6</f>
        <v>-169.09999999999707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SUM(C8,C9:C18)</f>
        <v>37329.599999999999</v>
      </c>
      <c r="D7" s="270">
        <f>SUM(D8,D9:D18)</f>
        <v>81552</v>
      </c>
      <c r="E7" s="270">
        <f>D7-C7</f>
        <v>44222.400000000001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37246.6</v>
      </c>
      <c r="D8" s="268">
        <f>+'Dramakan hosqer'!F14</f>
        <v>81552</v>
      </c>
      <c r="E8" s="268">
        <f>D8-C8</f>
        <v>44305.4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2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3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4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5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6">
        <v>3</v>
      </c>
      <c r="B16" s="516" t="s">
        <v>266</v>
      </c>
      <c r="C16" s="491">
        <v>36.5</v>
      </c>
      <c r="D16" s="491">
        <f>+'Dramakan hosqer'!F22</f>
        <v>0</v>
      </c>
      <c r="E16" s="491">
        <f t="shared" si="0"/>
        <v>-36.5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40.5" customHeight="1">
      <c r="A17" s="543">
        <v>4</v>
      </c>
      <c r="B17" s="516" t="s">
        <v>267</v>
      </c>
      <c r="C17" s="491">
        <v>44.5</v>
      </c>
      <c r="D17" s="491">
        <f>+'Dramakan hosqer'!F23</f>
        <v>0</v>
      </c>
      <c r="E17" s="491">
        <f t="shared" si="0"/>
        <v>-44.5</v>
      </c>
      <c r="F17" s="491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6">
        <v>5</v>
      </c>
      <c r="B18" s="516" t="s">
        <v>268</v>
      </c>
      <c r="C18" s="491">
        <v>2</v>
      </c>
      <c r="D18" s="491">
        <f>+'Dramakan hosqer'!F23</f>
        <v>0</v>
      </c>
      <c r="E18" s="491">
        <f>D18-C18</f>
        <v>-2</v>
      </c>
      <c r="F18" s="491"/>
      <c r="G18" s="106" t="s">
        <v>227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33</v>
      </c>
      <c r="B19" s="14" t="s">
        <v>80</v>
      </c>
      <c r="C19" s="270">
        <f>+C20+C62+C74</f>
        <v>37498.699999999997</v>
      </c>
      <c r="D19" s="270">
        <f>+D20+D62+D74</f>
        <v>77828.28</v>
      </c>
      <c r="E19" s="270">
        <f t="shared" si="0"/>
        <v>40329.58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53</v>
      </c>
      <c r="B20" s="14" t="s">
        <v>56</v>
      </c>
      <c r="C20" s="270">
        <f>SUM(C21,C24:C30,C34:C56,C60:C61)</f>
        <v>37498.699999999997</v>
      </c>
      <c r="D20" s="270">
        <f>SUM(D21,D24:D30,D34:D56,D60:D61)</f>
        <v>77828.28</v>
      </c>
      <c r="E20" s="270">
        <f t="shared" si="0"/>
        <v>40329.58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2" t="str">
        <f>+'Dramakan hosqer'!B26</f>
        <v>Աշխատավարձի գծով</v>
      </c>
      <c r="C21" s="267">
        <v>37135.5</v>
      </c>
      <c r="D21" s="268">
        <f>+'Dramakan hosqer'!F26</f>
        <v>52116</v>
      </c>
      <c r="E21" s="268">
        <f t="shared" si="0"/>
        <v>14980.5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6">
        <v>1.1000000000000001</v>
      </c>
      <c r="B22" s="393" t="str">
        <f>+'Dramakan hosqer'!B27</f>
        <v>վճարովի ծառայության գծով</v>
      </c>
      <c r="C22" s="258"/>
      <c r="D22" s="272">
        <f>+'Dramakan hosqer'!F27</f>
        <v>0</v>
      </c>
      <c r="E22" s="272">
        <f t="shared" si="0"/>
        <v>0</v>
      </c>
      <c r="F22" s="258"/>
    </row>
    <row r="23" spans="1:20" ht="18" hidden="1" customHeight="1">
      <c r="A23" s="26">
        <v>1.2</v>
      </c>
      <c r="B23" s="393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/>
      <c r="D24" s="268">
        <f>+'Dramakan hosqer'!F29</f>
        <v>16134.8</v>
      </c>
      <c r="E24" s="268">
        <f t="shared" si="0"/>
        <v>16134.8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/>
      <c r="D25" s="268">
        <f>+'Dramakan hosqer'!F30</f>
        <v>2562.1999999999998</v>
      </c>
      <c r="E25" s="268">
        <f t="shared" si="0"/>
        <v>2562.1999999999998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ref="A26:A30" si="2">+A25+1</f>
        <v>4</v>
      </c>
      <c r="B26" s="276" t="str">
        <f>+'Dramakan hosqer'!B31</f>
        <v>Էլեկտրաէներգիայի գծով</v>
      </c>
      <c r="C26" s="267"/>
      <c r="D26" s="268">
        <f>+'Dramakan hosqer'!F31</f>
        <v>1960.7</v>
      </c>
      <c r="E26" s="268">
        <f t="shared" si="0"/>
        <v>1960.7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5</v>
      </c>
      <c r="B27" s="276" t="str">
        <f>+'Dramakan hosqer'!B32</f>
        <v>Ջրմուղ-կոյուղու գծով</v>
      </c>
      <c r="C27" s="267"/>
      <c r="D27" s="268">
        <f>+'Dramakan hosqer'!F32</f>
        <v>740.7</v>
      </c>
      <c r="E27" s="268">
        <f t="shared" si="0"/>
        <v>740.7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8">
        <f t="shared" si="2"/>
        <v>6</v>
      </c>
      <c r="B28" s="276" t="str">
        <f>+'Dramakan hosqer'!B33</f>
        <v>Աղբահանության գծով</v>
      </c>
      <c r="C28" s="267"/>
      <c r="D28" s="268">
        <f>+'Dramakan hosqer'!F33</f>
        <v>94.8</v>
      </c>
      <c r="E28" s="268">
        <f t="shared" si="0"/>
        <v>94.8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8">
        <f t="shared" si="2"/>
        <v>7</v>
      </c>
      <c r="B29" s="276" t="str">
        <f>+'Dramakan hosqer'!B34</f>
        <v>Ախտաբանության գծով</v>
      </c>
      <c r="C29" s="267"/>
      <c r="D29" s="268">
        <f>+'Dramakan hosqer'!F34</f>
        <v>0</v>
      </c>
      <c r="E29" s="268">
        <f t="shared" si="0"/>
        <v>0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8">
        <f t="shared" si="2"/>
        <v>8</v>
      </c>
      <c r="B30" s="276" t="str">
        <f>+'Dramakan hosqer'!B35</f>
        <v>Կապի գծով, այդ թվում`</v>
      </c>
      <c r="C30" s="268">
        <f>SUM(C31:C33)</f>
        <v>2.1</v>
      </c>
      <c r="D30" s="268">
        <f>SUM(D31:D33)</f>
        <v>197.6</v>
      </c>
      <c r="E30" s="268">
        <f t="shared" si="0"/>
        <v>195.5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3" t="str">
        <f>+'Dramakan hosqer'!B36</f>
        <v>բաժանորդային վճար</v>
      </c>
      <c r="C31" s="258">
        <v>2.1</v>
      </c>
      <c r="D31" s="272">
        <f>+'Dramakan hosqer'!F36</f>
        <v>57.6</v>
      </c>
      <c r="E31" s="272">
        <f t="shared" si="0"/>
        <v>55.5</v>
      </c>
      <c r="F31" s="258"/>
    </row>
    <row r="32" spans="1:20" s="33" customFormat="1" ht="18" customHeight="1">
      <c r="A32" s="26">
        <v>8.1999999999999993</v>
      </c>
      <c r="B32" s="363" t="str">
        <f>+'Dramakan hosqer'!B37</f>
        <v>րոպեավճար</v>
      </c>
      <c r="C32" s="258"/>
      <c r="D32" s="272">
        <f>+'Dramakan hosqer'!F37</f>
        <v>20</v>
      </c>
      <c r="E32" s="272">
        <f t="shared" si="0"/>
        <v>20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3" t="str">
        <f>+'Dramakan hosqer'!B38</f>
        <v>ինտերնետ կապ</v>
      </c>
      <c r="C33" s="258"/>
      <c r="D33" s="272">
        <f>+'Dramakan hosqer'!F38</f>
        <v>120</v>
      </c>
      <c r="E33" s="272">
        <f t="shared" si="0"/>
        <v>120</v>
      </c>
      <c r="F33" s="258"/>
      <c r="I33" s="136"/>
    </row>
    <row r="34" spans="1:20" s="62" customFormat="1" ht="18" hidden="1" customHeight="1">
      <c r="A34" s="64">
        <f>+A30+1</f>
        <v>9</v>
      </c>
      <c r="B34" s="276" t="str">
        <f>+'Dramakan hosqer'!B39</f>
        <v>Բանկային ծառայության գծով</v>
      </c>
      <c r="C34" s="267"/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v>9</v>
      </c>
      <c r="B35" s="276" t="str">
        <f>+'Dramakan hosqer'!B40</f>
        <v>Տնտեսական ապրանքների գծով</v>
      </c>
      <c r="C35" s="267"/>
      <c r="D35" s="268">
        <f>+'Dramakan hosqer'!F40</f>
        <v>771.8</v>
      </c>
      <c r="E35" s="268">
        <f t="shared" si="0"/>
        <v>771.8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v>10</v>
      </c>
      <c r="B36" s="276" t="str">
        <f>+'Dramakan hosqer'!B41</f>
        <v>Գրասենյակային ապրանքների գծով</v>
      </c>
      <c r="C36" s="267"/>
      <c r="D36" s="268">
        <f>+'Dramakan hosqer'!F41</f>
        <v>300</v>
      </c>
      <c r="E36" s="268">
        <f t="shared" si="0"/>
        <v>300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ref="A37:A56" si="3">+A36+1</f>
        <v>11</v>
      </c>
      <c r="B37" s="276" t="str">
        <f>+'Dramakan hosqer'!B42</f>
        <v>Փոքրարժեք կամ արագամաշ առարկաների գծով</v>
      </c>
      <c r="C37" s="267">
        <v>12</v>
      </c>
      <c r="D37" s="268">
        <f>+'Dramakan hosqer'!F42</f>
        <v>1260</v>
      </c>
      <c r="E37" s="268">
        <f t="shared" si="0"/>
        <v>1248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hidden="1" customHeight="1">
      <c r="A38" s="398">
        <f t="shared" si="3"/>
        <v>12</v>
      </c>
      <c r="B38" s="276" t="str">
        <f>+'Dramakan hosqer'!B43</f>
        <v>Ուսումնական նյութերի գծով</v>
      </c>
      <c r="C38" s="267"/>
      <c r="D38" s="268">
        <f>+'Dramakan hosqer'!F43</f>
        <v>0</v>
      </c>
      <c r="E38" s="268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v>12</v>
      </c>
      <c r="B39" s="276" t="str">
        <f>+'Dramakan hosqer'!B44</f>
        <v>Դեղորայքի գծով</v>
      </c>
      <c r="C39" s="267"/>
      <c r="D39" s="268">
        <f>+'Dramakan hosqer'!F44</f>
        <v>42</v>
      </c>
      <c r="E39" s="268">
        <f t="shared" si="0"/>
        <v>42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13</v>
      </c>
      <c r="B40" s="276" t="str">
        <f>+'Dramakan hosqer'!B45</f>
        <v>Բուժ.ծառայության գծով</v>
      </c>
      <c r="C40" s="267"/>
      <c r="D40" s="268">
        <f>+'Dramakan hosqer'!F45</f>
        <v>100</v>
      </c>
      <c r="E40" s="268">
        <f t="shared" si="0"/>
        <v>100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hidden="1" customHeight="1">
      <c r="A41" s="398">
        <f t="shared" si="3"/>
        <v>14</v>
      </c>
      <c r="B41" s="276" t="str">
        <f>+'Dramakan hosqer'!B46</f>
        <v>Ընթացիկ վերանորոգման գծով</v>
      </c>
      <c r="C41" s="267"/>
      <c r="D41" s="268">
        <f>+'Dramakan hosqer'!F46</f>
        <v>0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v>14</v>
      </c>
      <c r="B42" s="276" t="str">
        <f>+'Dramakan hosqer'!B47</f>
        <v>Ջեռուցման համակարգի սպասարկման գծով</v>
      </c>
      <c r="C42" s="267"/>
      <c r="D42" s="268">
        <f>+'Dramakan hosqer'!F47</f>
        <v>83.5</v>
      </c>
      <c r="E42" s="268">
        <f t="shared" si="0"/>
        <v>83.5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15</v>
      </c>
      <c r="B43" s="276" t="str">
        <f>+'Dramakan hosqer'!B48</f>
        <v>Կաթսայատան սպասարկման գծով</v>
      </c>
      <c r="C43" s="267"/>
      <c r="D43" s="268">
        <f>+'Dramakan hosqer'!F48</f>
        <v>996</v>
      </c>
      <c r="E43" s="268">
        <f t="shared" si="0"/>
        <v>996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8">
        <f t="shared" si="3"/>
        <v>16</v>
      </c>
      <c r="B44" s="276" t="str">
        <f>+'Dramakan hosqer'!B49</f>
        <v>Սպասարկման և կոմունալ համավճարների գծով</v>
      </c>
      <c r="C44" s="267"/>
      <c r="D44" s="268">
        <f>+'Dramakan hosqer'!F49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v>16</v>
      </c>
      <c r="B45" s="276" t="str">
        <f>+'Dramakan hosqer'!B50</f>
        <v>Գնումների համակարգողի ծառայության գծով</v>
      </c>
      <c r="C45" s="267"/>
      <c r="D45" s="268">
        <f>+'Dramakan hosqer'!F50</f>
        <v>105</v>
      </c>
      <c r="E45" s="268">
        <f t="shared" si="0"/>
        <v>105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17</v>
      </c>
      <c r="B46" s="276" t="str">
        <f>+'Dramakan hosqer'!B51</f>
        <v>Համակարգիչների տեխնիկական սպասարկման գծով</v>
      </c>
      <c r="C46" s="267"/>
      <c r="D46" s="268">
        <f>+'Dramakan hosqer'!F51</f>
        <v>30</v>
      </c>
      <c r="E46" s="268">
        <f t="shared" si="0"/>
        <v>30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18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19</v>
      </c>
      <c r="B48" s="276" t="str">
        <f>+'Dramakan hosqer'!B53</f>
        <v>էլ․ստորագրության գծով</v>
      </c>
      <c r="C48" s="267">
        <v>3</v>
      </c>
      <c r="D48" s="268">
        <f>+'Dramakan hosqer'!F53</f>
        <v>3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20</v>
      </c>
      <c r="B49" s="276" t="str">
        <f>+'Dramakan hosqer'!B54</f>
        <v>Հայտարարության գծով</v>
      </c>
      <c r="C49" s="267"/>
      <c r="D49" s="268">
        <f>+'Dramakan hosqer'!F54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8">
        <f t="shared" si="3"/>
        <v>21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22</v>
      </c>
      <c r="B51" s="276" t="str">
        <f>+'Dramakan hosqer'!B56</f>
        <v>Վերապատրաստման գծով</v>
      </c>
      <c r="C51" s="267"/>
      <c r="D51" s="268">
        <f>+'Dramakan hosqer'!F56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hidden="1" customHeight="1">
      <c r="A52" s="398">
        <f t="shared" si="3"/>
        <v>23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398">
        <f t="shared" si="3"/>
        <v>24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6">
        <v>20</v>
      </c>
      <c r="B54" s="362" t="str">
        <f>+'Dramakan hosqer'!B59</f>
        <v>Դուրսգրվող գույքի վերագնահատման գծով</v>
      </c>
      <c r="C54" s="491"/>
      <c r="D54" s="491">
        <f>+'Dramakan hosqer'!F59</f>
        <v>40</v>
      </c>
      <c r="E54" s="491">
        <f>D54-C54</f>
        <v>40</v>
      </c>
      <c r="F54" s="491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496">
        <f t="shared" si="3"/>
        <v>21</v>
      </c>
      <c r="B55" s="362" t="str">
        <f>+'Dramakan hosqer'!B60</f>
        <v>Փաստաթղթերի  արխիվացման  գծով</v>
      </c>
      <c r="C55" s="491"/>
      <c r="D55" s="491">
        <f>+'Dramakan hosqer'!F60</f>
        <v>150</v>
      </c>
      <c r="E55" s="491">
        <f>D55-C55</f>
        <v>150</v>
      </c>
      <c r="F55" s="491"/>
      <c r="G55" s="106" t="s">
        <v>120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8">
        <f t="shared" si="3"/>
        <v>22</v>
      </c>
      <c r="B56" s="276" t="str">
        <f>+'Dramakan hosqer'!B61</f>
        <v>Հարկային պարտավորությունների գծով, այդ թվում՝</v>
      </c>
      <c r="C56" s="268">
        <f>SUM(C57:C59)</f>
        <v>20</v>
      </c>
      <c r="D56" s="268">
        <f>SUM(D57:D59)</f>
        <v>0</v>
      </c>
      <c r="E56" s="267">
        <f>D56-C56</f>
        <v>-20</v>
      </c>
      <c r="F56" s="267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363" t="str">
        <f>+'Dramakan hosqer'!B62</f>
        <v>շահութահարկի գծով</v>
      </c>
      <c r="C57" s="258"/>
      <c r="D57" s="272">
        <f>+'Dramakan hosqer'!F62</f>
        <v>0</v>
      </c>
      <c r="E57" s="258">
        <f>D57-C57</f>
        <v>0</v>
      </c>
      <c r="F57" s="258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363" t="str">
        <f>+'Dramakan hosqer'!B63</f>
        <v>ԱԱՀ-ի գծով</v>
      </c>
      <c r="C58" s="258"/>
      <c r="D58" s="272">
        <f>+'Dramakan hosqer'!F63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15">
        <v>22.1</v>
      </c>
      <c r="B59" s="363" t="str">
        <f>+'Dramakan hosqer'!B64</f>
        <v xml:space="preserve">չփոխհատուցվող հարկերի գծով </v>
      </c>
      <c r="C59" s="258">
        <v>20</v>
      </c>
      <c r="D59" s="272">
        <f>+'Dramakan hosqer'!F64</f>
        <v>0</v>
      </c>
      <c r="E59" s="272">
        <f t="shared" si="0"/>
        <v>-20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f>+A56+1</f>
        <v>23</v>
      </c>
      <c r="B60" s="276" t="str">
        <f>+'Dramakan hosqer'!B65</f>
        <v>Կրեդիտորական պարտքի մարման գծով</v>
      </c>
      <c r="C60" s="267">
        <v>231.1</v>
      </c>
      <c r="D60" s="268">
        <f>+'Dramakan hosqer'!F65</f>
        <v>45.18</v>
      </c>
      <c r="E60" s="268">
        <f t="shared" si="0"/>
        <v>-185.92</v>
      </c>
      <c r="F60" s="26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hidden="1" customHeight="1">
      <c r="A61" s="72">
        <f>+A60+1</f>
        <v>24</v>
      </c>
      <c r="B61" s="276" t="str">
        <f>+'Dramakan hosqer'!B66</f>
        <v>Այլ արտահոսքերի գծով</v>
      </c>
      <c r="C61" s="267"/>
      <c r="D61" s="268">
        <f>+'Dramakan hosqer'!F66</f>
        <v>0</v>
      </c>
      <c r="E61" s="268">
        <f t="shared" si="0"/>
        <v>0</v>
      </c>
      <c r="F61" s="267"/>
      <c r="G61" s="132" t="s">
        <v>208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hidden="1" customHeight="1">
      <c r="A62" s="158" t="s">
        <v>54</v>
      </c>
      <c r="B62" s="14" t="s">
        <v>57</v>
      </c>
      <c r="C62" s="270">
        <f>+C63+C70</f>
        <v>0</v>
      </c>
      <c r="D62" s="270">
        <f>+D63+D70</f>
        <v>0</v>
      </c>
      <c r="E62" s="270">
        <f t="shared" si="0"/>
        <v>0</v>
      </c>
      <c r="F62" s="25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 hidden="1">
      <c r="A63" s="72">
        <v>1</v>
      </c>
      <c r="B63" s="271" t="str">
        <f>+'Dramakan hosqer'!B68</f>
        <v>Հիմնական միջոցների ձեռքբերում, այդ թվում՝</v>
      </c>
      <c r="C63" s="268">
        <f>SUM(C64:C69)</f>
        <v>0</v>
      </c>
      <c r="D63" s="268">
        <f>SUM(D64:D69)</f>
        <v>0</v>
      </c>
      <c r="E63" s="268">
        <f t="shared" si="0"/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hidden="1" customHeight="1">
      <c r="A64" s="72">
        <v>1.1000000000000001</v>
      </c>
      <c r="B64" s="271" t="str">
        <f>+'Dramakan hosqer'!B69</f>
        <v>գրասենյակային և տնտեսական գույք</v>
      </c>
      <c r="C64" s="267"/>
      <c r="D64" s="268">
        <f>+'Dramakan hosqer'!F69</f>
        <v>0</v>
      </c>
      <c r="E64" s="268">
        <f t="shared" ref="E64:E77" si="4"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hidden="1" customHeight="1">
      <c r="A65" s="72">
        <v>1.1000000000000001</v>
      </c>
      <c r="B65" s="271" t="str">
        <f>+'Dramakan hosqer'!B70</f>
        <v>համակարգչային սարքավորումներ / տեխնիկա</v>
      </c>
      <c r="C65" s="267"/>
      <c r="D65" s="268">
        <f>+'Dramakan hosqer'!F70</f>
        <v>0</v>
      </c>
      <c r="E65" s="268">
        <f>D65-C65</f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1.3</v>
      </c>
      <c r="B66" s="271" t="str">
        <f>+'Dramakan hosqer'!B71</f>
        <v>մեքենաներ և սարքավորումներ</v>
      </c>
      <c r="C66" s="267"/>
      <c r="D66" s="268">
        <f>+'Dramakan hosqer'!F71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71" t="str">
        <f>+'Dramakan hosqer'!B72</f>
        <v>սպորտային գույք</v>
      </c>
      <c r="C67" s="267"/>
      <c r="D67" s="268">
        <f>+'Dramakan hosqer'!F72</f>
        <v>0</v>
      </c>
      <c r="E67" s="268">
        <f t="shared" si="4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21" t="str">
        <f>+'Dramakan hosqer'!B73</f>
        <v>գրականություն</v>
      </c>
      <c r="C68" s="491"/>
      <c r="D68" s="491">
        <f>+'Dramakan hosqer'!F73</f>
        <v>0</v>
      </c>
      <c r="E68" s="491">
        <f>D68-C68</f>
        <v>0</v>
      </c>
      <c r="F68" s="491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21">
        <f>+'Dramakan hosqer'!B74</f>
        <v>0</v>
      </c>
      <c r="C69" s="491"/>
      <c r="D69" s="491">
        <f>+'Dramakan hosqer'!F74</f>
        <v>0</v>
      </c>
      <c r="E69" s="491">
        <f>D69-C69</f>
        <v>0</v>
      </c>
      <c r="F69" s="491"/>
      <c r="G69" s="60" t="s">
        <v>121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71" t="str">
        <f>+'Dramakan hosqer'!B75</f>
        <v>Հիմնական միջոցների հիմնական վերանորոգում, 
այդ թվում՝</v>
      </c>
      <c r="C70" s="268">
        <f>SUM(C71:C73)</f>
        <v>0</v>
      </c>
      <c r="D70" s="268">
        <f>SUM(D71:D73)</f>
        <v>0</v>
      </c>
      <c r="E70" s="267">
        <f>D70-C70</f>
        <v>0</v>
      </c>
      <c r="F70" s="267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71" t="str">
        <f>+'Dramakan hosqer'!B76</f>
        <v>ամրացված գույքի (շենք)</v>
      </c>
      <c r="C71" s="267"/>
      <c r="D71" s="268">
        <f>+'Dramakan hosqer'!F76</f>
        <v>0</v>
      </c>
      <c r="E71" s="268">
        <f t="shared" si="4"/>
        <v>0</v>
      </c>
      <c r="F71" s="267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1" t="str">
        <f>+'Dramakan hosqer'!B77</f>
        <v>հիմնական միջոցի</v>
      </c>
      <c r="C72" s="267"/>
      <c r="D72" s="268">
        <f>+'Dramakan hosqer'!F77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71" t="str">
        <f>+'Dramakan hosqer'!B78</f>
        <v>նախագծանախահաշվային փաստաթղթերի գծով</v>
      </c>
      <c r="C73" s="267"/>
      <c r="D73" s="268">
        <f>+'Dramakan hosqer'!F78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hidden="1" customHeight="1">
      <c r="A74" s="158" t="s">
        <v>55</v>
      </c>
      <c r="B74" s="14" t="s">
        <v>151</v>
      </c>
      <c r="C74" s="270">
        <f>SUM(C75:C76)</f>
        <v>0</v>
      </c>
      <c r="D74" s="270">
        <f>SUM(D75:D76)</f>
        <v>0</v>
      </c>
      <c r="E74" s="270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hidden="1" customHeight="1">
      <c r="A75" s="72">
        <v>1</v>
      </c>
      <c r="B75" s="362" t="str">
        <f>+'Dramakan hosqer'!B80</f>
        <v>Սննդի գծով</v>
      </c>
      <c r="C75" s="267"/>
      <c r="D75" s="268">
        <f>+'Dramakan hosqer'!F80</f>
        <v>0</v>
      </c>
      <c r="E75" s="267">
        <f>D75-C75</f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5" customFormat="1" ht="18" hidden="1" customHeight="1">
      <c r="A76" s="72">
        <v>2</v>
      </c>
      <c r="B76" s="362">
        <f>+'Dramakan hosqer'!B81</f>
        <v>0</v>
      </c>
      <c r="C76" s="267"/>
      <c r="D76" s="267">
        <f>+'Dramakan hosqer'!F81</f>
        <v>0</v>
      </c>
      <c r="E76" s="267">
        <f>D76-C76</f>
        <v>0</v>
      </c>
      <c r="F76" s="267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37</v>
      </c>
      <c r="B77" s="14" t="s">
        <v>38</v>
      </c>
      <c r="C77" s="270">
        <f>C6+C7-C19</f>
        <v>427.80000000000291</v>
      </c>
      <c r="D77" s="270">
        <f>D6+D7-D19</f>
        <v>4151.5200000000041</v>
      </c>
      <c r="E77" s="270">
        <f t="shared" si="4"/>
        <v>3723.7200000000012</v>
      </c>
      <c r="F77" s="257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customHeight="1">
      <c r="A78" s="36"/>
      <c r="B78" s="409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32" t="s">
        <v>2</v>
      </c>
      <c r="C79" s="440"/>
      <c r="D79" s="576" t="str">
        <f>+'Ekamut-caxs'!D67</f>
        <v>Ա.Հովիկյան</v>
      </c>
      <c r="E79" s="573"/>
      <c r="F79" s="30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41" t="s">
        <v>4</v>
      </c>
      <c r="C80" s="442"/>
      <c r="D80" s="575" t="s">
        <v>91</v>
      </c>
      <c r="E80" s="575"/>
      <c r="F80" s="309"/>
    </row>
    <row r="81" spans="1:20" s="17" customFormat="1" ht="22.5" customHeight="1">
      <c r="A81" s="18"/>
      <c r="B81" s="443" t="s">
        <v>6</v>
      </c>
      <c r="C81" s="440"/>
      <c r="D81" s="573" t="str">
        <f>+'Ekamut-caxs'!D69</f>
        <v>Ն.Արսենյան</v>
      </c>
      <c r="E81" s="573"/>
      <c r="F81" s="306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44"/>
      <c r="C82" s="440"/>
      <c r="D82" s="575" t="s">
        <v>91</v>
      </c>
      <c r="E82" s="575"/>
      <c r="F82" s="309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13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A35" sqref="A3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7" t="s">
        <v>66</v>
      </c>
      <c r="B1" s="577"/>
      <c r="C1" s="577"/>
      <c r="D1" s="577"/>
      <c r="E1" s="57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8" t="str">
        <f>+'Ekamut-caxs'!A7:D7</f>
        <v xml:space="preserve">«Երևանի հ․23 մսուր-մանկապարտեզ» ՀՈԱԿ-ի </v>
      </c>
      <c r="B2" s="579"/>
      <c r="C2" s="579"/>
      <c r="D2" s="579"/>
      <c r="E2" s="57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80" t="s">
        <v>155</v>
      </c>
      <c r="B3" s="580"/>
      <c r="C3" s="580"/>
      <c r="D3" s="580"/>
      <c r="E3" s="58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81" t="s">
        <v>241</v>
      </c>
      <c r="B4" s="581"/>
      <c r="C4" s="581"/>
      <c r="D4" s="581"/>
      <c r="E4" s="58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82" t="s">
        <v>160</v>
      </c>
      <c r="B7" s="583"/>
      <c r="C7" s="58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15.1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1.9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>
        <v>0.9</v>
      </c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>
        <v>2.6</v>
      </c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9.6999999999999993</v>
      </c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15.1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82" t="s">
        <v>185</v>
      </c>
      <c r="B35" s="583"/>
      <c r="C35" s="58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0.6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 t="s">
        <v>269</v>
      </c>
      <c r="C43" s="227" t="s">
        <v>193</v>
      </c>
      <c r="D43" s="549">
        <v>0.08</v>
      </c>
      <c r="E43" s="30"/>
    </row>
    <row r="44" spans="1:22" ht="30.75" customHeight="1">
      <c r="A44" s="223">
        <v>1.9</v>
      </c>
      <c r="B44" s="225" t="s">
        <v>270</v>
      </c>
      <c r="C44" s="227" t="s">
        <v>271</v>
      </c>
      <c r="D44" s="30">
        <v>44.5</v>
      </c>
      <c r="E44" s="30"/>
    </row>
    <row r="45" spans="1:22" ht="30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45.18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45.18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240</v>
      </c>
      <c r="C62" s="241">
        <f>+'Dramakan hosqer'!F12</f>
        <v>427.80000000000291</v>
      </c>
      <c r="D62" s="584" t="s">
        <v>188</v>
      </c>
      <c r="E62" s="585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86" t="str">
        <f>+'Ekamut-caxs'!D67</f>
        <v>Ա.Հովիկյան</v>
      </c>
      <c r="E64" s="58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87" t="s">
        <v>91</v>
      </c>
      <c r="E65" s="58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86" t="str">
        <f>+'Ekamut-caxs'!D69</f>
        <v>Ն.Արսենյան</v>
      </c>
      <c r="E66" s="58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88" t="s">
        <v>91</v>
      </c>
      <c r="E67" s="58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="106" zoomScaleSheetLayoutView="106" workbookViewId="0">
      <selection activeCell="A35" sqref="A35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91" t="s">
        <v>66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6" s="19" customFormat="1" ht="25.5" customHeight="1">
      <c r="A2" s="565" t="str">
        <f>+'Ekamut-caxs'!A7</f>
        <v xml:space="preserve">«Երևանի հ․23 մսուր-մանկապարտեզ» ՀՈԱԿ-ի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</row>
    <row r="3" spans="1:16" ht="25.5" customHeight="1">
      <c r="A3" s="595" t="s">
        <v>239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594" t="s">
        <v>152</v>
      </c>
      <c r="B5" s="594" t="s">
        <v>67</v>
      </c>
      <c r="C5" s="592" t="s">
        <v>222</v>
      </c>
      <c r="D5" s="592"/>
      <c r="E5" s="592"/>
      <c r="F5" s="592"/>
      <c r="G5" s="592"/>
      <c r="H5" s="592"/>
      <c r="I5" s="592"/>
      <c r="J5" s="592"/>
      <c r="K5" s="592"/>
      <c r="L5" s="592"/>
      <c r="M5" s="593" t="s">
        <v>154</v>
      </c>
    </row>
    <row r="6" spans="1:16" ht="79.5" customHeight="1">
      <c r="A6" s="594"/>
      <c r="B6" s="594"/>
      <c r="C6" s="366" t="s">
        <v>275</v>
      </c>
      <c r="D6" s="366" t="s">
        <v>215</v>
      </c>
      <c r="E6" s="366" t="s">
        <v>224</v>
      </c>
      <c r="F6" s="366" t="s">
        <v>225</v>
      </c>
      <c r="G6" s="310" t="s">
        <v>153</v>
      </c>
      <c r="H6" s="310" t="s">
        <v>202</v>
      </c>
      <c r="I6" s="310" t="s">
        <v>201</v>
      </c>
      <c r="J6" s="310" t="s">
        <v>116</v>
      </c>
      <c r="K6" s="310" t="s">
        <v>190</v>
      </c>
      <c r="L6" s="26"/>
      <c r="M6" s="593"/>
    </row>
    <row r="7" spans="1:16" ht="27.75" customHeight="1">
      <c r="A7" s="310">
        <v>1</v>
      </c>
      <c r="B7" s="371" t="s">
        <v>203</v>
      </c>
      <c r="C7" s="372">
        <f>3129.1*2</f>
        <v>6258.2</v>
      </c>
      <c r="D7" s="372">
        <f>+B10*10</f>
        <v>42868.9</v>
      </c>
      <c r="E7" s="372"/>
      <c r="F7" s="372"/>
      <c r="G7" s="372">
        <v>747.1</v>
      </c>
      <c r="H7" s="372">
        <v>2241.84</v>
      </c>
      <c r="I7" s="372"/>
      <c r="J7" s="372"/>
      <c r="K7" s="372"/>
      <c r="L7" s="372"/>
      <c r="M7" s="373">
        <f>ROUND(SUM(C7:L7),1)</f>
        <v>52116</v>
      </c>
    </row>
    <row r="8" spans="1:16" ht="35.25" customHeight="1">
      <c r="A8" s="310">
        <v>2</v>
      </c>
      <c r="B8" s="424" t="s">
        <v>88</v>
      </c>
      <c r="C8" s="372"/>
      <c r="D8" s="372"/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11" t="s">
        <v>195</v>
      </c>
      <c r="M8" s="373">
        <f>ROUND(SUM(C8:L8),1)</f>
        <v>0</v>
      </c>
    </row>
    <row r="9" spans="1:16" s="312" customFormat="1" ht="34.5" customHeight="1">
      <c r="A9" s="374"/>
      <c r="B9" s="375" t="s">
        <v>68</v>
      </c>
      <c r="C9" s="372" t="s">
        <v>195</v>
      </c>
      <c r="D9" s="372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11" t="s">
        <v>195</v>
      </c>
      <c r="M9" s="376">
        <f>ROUND(SUM(M7:M8),1)</f>
        <v>52116</v>
      </c>
    </row>
    <row r="10" spans="1:16" s="312" customFormat="1" ht="34.5" customHeight="1">
      <c r="A10" s="313"/>
      <c r="B10" s="314">
        <v>4286.8900000000003</v>
      </c>
      <c r="C10" s="315"/>
      <c r="D10" s="315"/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322"/>
      <c r="E11" s="323"/>
      <c r="F11" s="323"/>
      <c r="G11" s="324"/>
      <c r="H11" s="156">
        <v>2315.6</v>
      </c>
      <c r="I11" s="156"/>
      <c r="J11" s="322"/>
      <c r="K11" s="598"/>
      <c r="L11" s="598"/>
      <c r="M11" s="325"/>
    </row>
    <row r="12" spans="1:16" s="313" customFormat="1" ht="69" customHeight="1">
      <c r="B12" s="589" t="s">
        <v>219</v>
      </c>
      <c r="C12" s="590"/>
      <c r="D12" s="556"/>
      <c r="G12" s="322"/>
      <c r="H12" s="322"/>
      <c r="I12" s="589" t="s">
        <v>220</v>
      </c>
      <c r="J12" s="590"/>
      <c r="K12" s="322"/>
      <c r="L12" s="322"/>
      <c r="M12" s="322"/>
    </row>
    <row r="13" spans="1:16" s="313" customFormat="1" ht="48" customHeight="1">
      <c r="B13" s="383" t="s">
        <v>191</v>
      </c>
      <c r="C13" s="384" t="s">
        <v>226</v>
      </c>
      <c r="D13" s="384" t="s">
        <v>226</v>
      </c>
      <c r="G13" s="326"/>
      <c r="H13" s="326"/>
      <c r="I13" s="383" t="s">
        <v>191</v>
      </c>
      <c r="J13" s="384" t="s">
        <v>228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9" t="s">
        <v>2</v>
      </c>
      <c r="C17" s="450"/>
      <c r="D17" s="450"/>
      <c r="E17" s="451"/>
      <c r="F17" s="452"/>
      <c r="G17" s="452"/>
      <c r="H17" s="599" t="str">
        <f>+'Ekamut-caxs'!D67</f>
        <v>Ա.Հովիկյան</v>
      </c>
      <c r="I17" s="599"/>
      <c r="J17" s="599"/>
      <c r="K17" s="338"/>
      <c r="L17" s="336"/>
      <c r="M17" s="336"/>
    </row>
    <row r="18" spans="1:13" s="339" customFormat="1" ht="17.25" customHeight="1">
      <c r="B18" s="453"/>
      <c r="C18" s="454"/>
      <c r="D18" s="454"/>
      <c r="E18" s="455" t="s">
        <v>90</v>
      </c>
      <c r="F18" s="456"/>
      <c r="G18" s="457"/>
      <c r="H18" s="597" t="s">
        <v>91</v>
      </c>
      <c r="I18" s="597"/>
      <c r="J18" s="597"/>
      <c r="K18" s="340"/>
    </row>
    <row r="19" spans="1:13" s="337" customFormat="1" ht="24.75" customHeight="1">
      <c r="B19" s="458" t="s">
        <v>6</v>
      </c>
      <c r="C19" s="450"/>
      <c r="D19" s="450"/>
      <c r="E19" s="459"/>
      <c r="F19" s="460"/>
      <c r="G19" s="460"/>
      <c r="H19" s="596" t="str">
        <f>+'Ekamut-caxs'!D69</f>
        <v>Ն.Արսենյան</v>
      </c>
      <c r="I19" s="596"/>
      <c r="J19" s="596"/>
      <c r="K19" s="341"/>
    </row>
    <row r="20" spans="1:13" s="339" customFormat="1" ht="18.75" customHeight="1">
      <c r="B20" s="454"/>
      <c r="C20" s="454"/>
      <c r="D20" s="454"/>
      <c r="E20" s="455" t="s">
        <v>90</v>
      </c>
      <c r="F20" s="456"/>
      <c r="G20" s="457"/>
      <c r="H20" s="597" t="s">
        <v>91</v>
      </c>
      <c r="I20" s="597"/>
      <c r="J20" s="597"/>
      <c r="K20" s="340"/>
    </row>
    <row r="21" spans="1:13" s="342" customFormat="1" ht="16.5">
      <c r="C21" s="343"/>
      <c r="D21" s="343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4" zoomScale="106" zoomScaleSheetLayoutView="106" workbookViewId="0">
      <selection activeCell="A35" sqref="A35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00" t="s">
        <v>66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</row>
    <row r="2" spans="1:14" s="139" customFormat="1" ht="21.75" customHeight="1">
      <c r="A2" s="601" t="str">
        <f>+'Ekamut-caxs'!A7:D7</f>
        <v xml:space="preserve">«Երևանի հ․23 մսուր-մանկապարտեզ»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</row>
    <row r="3" spans="1:14" s="139" customFormat="1" ht="21" customHeight="1">
      <c r="A3" s="601" t="s">
        <v>92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</row>
    <row r="4" spans="1:14" ht="21" customHeight="1" thickBot="1"/>
    <row r="5" spans="1:14" s="144" customFormat="1" ht="24.75" customHeight="1">
      <c r="A5" s="602" t="s">
        <v>113</v>
      </c>
      <c r="B5" s="604" t="s">
        <v>93</v>
      </c>
      <c r="C5" s="606" t="s">
        <v>94</v>
      </c>
      <c r="D5" s="606"/>
      <c r="E5" s="606"/>
      <c r="F5" s="606"/>
      <c r="G5" s="606" t="s">
        <v>95</v>
      </c>
      <c r="H5" s="606"/>
      <c r="I5" s="606"/>
      <c r="J5" s="606"/>
      <c r="K5" s="606" t="s">
        <v>143</v>
      </c>
      <c r="L5" s="606"/>
      <c r="M5" s="606"/>
      <c r="N5" s="606"/>
    </row>
    <row r="6" spans="1:14" s="145" customFormat="1" ht="51" customHeight="1">
      <c r="A6" s="603"/>
      <c r="B6" s="605"/>
      <c r="C6" s="419" t="s">
        <v>257</v>
      </c>
      <c r="D6" s="419" t="s">
        <v>258</v>
      </c>
      <c r="E6" s="419" t="s">
        <v>236</v>
      </c>
      <c r="F6" s="419" t="s">
        <v>237</v>
      </c>
      <c r="G6" s="419" t="s">
        <v>259</v>
      </c>
      <c r="H6" s="419" t="s">
        <v>258</v>
      </c>
      <c r="I6" s="419" t="s">
        <v>238</v>
      </c>
      <c r="J6" s="419" t="s">
        <v>237</v>
      </c>
      <c r="K6" s="419" t="s">
        <v>257</v>
      </c>
      <c r="L6" s="419" t="s">
        <v>258</v>
      </c>
      <c r="M6" s="419" t="s">
        <v>236</v>
      </c>
      <c r="N6" s="419" t="s">
        <v>237</v>
      </c>
    </row>
    <row r="7" spans="1:14" ht="19.5" customHeight="1">
      <c r="A7" s="141">
        <v>1</v>
      </c>
      <c r="B7" s="195" t="s">
        <v>96</v>
      </c>
      <c r="C7" s="397">
        <v>5062</v>
      </c>
      <c r="D7" s="350">
        <v>703618</v>
      </c>
      <c r="E7" s="351">
        <f>+C7</f>
        <v>5062</v>
      </c>
      <c r="F7" s="352">
        <f>+E7*143.7</f>
        <v>727409.39999999991</v>
      </c>
      <c r="G7" s="397">
        <v>4560</v>
      </c>
      <c r="H7" s="350">
        <v>193509</v>
      </c>
      <c r="I7" s="351">
        <f>+G7</f>
        <v>4560</v>
      </c>
      <c r="J7" s="350">
        <f>+I7*53.48</f>
        <v>243868.79999999999</v>
      </c>
      <c r="K7" s="397">
        <v>360</v>
      </c>
      <c r="L7" s="350">
        <v>64800</v>
      </c>
      <c r="M7" s="350">
        <f>+K7</f>
        <v>360</v>
      </c>
      <c r="N7" s="352">
        <f>+M7*200.47</f>
        <v>72169.2</v>
      </c>
    </row>
    <row r="8" spans="1:14" ht="19.5" customHeight="1">
      <c r="A8" s="141">
        <v>2</v>
      </c>
      <c r="B8" s="195" t="s">
        <v>97</v>
      </c>
      <c r="C8" s="397">
        <v>3846</v>
      </c>
      <c r="D8" s="350">
        <v>534594</v>
      </c>
      <c r="E8" s="351">
        <f t="shared" ref="E8:E18" si="0">+C8</f>
        <v>3846</v>
      </c>
      <c r="F8" s="352">
        <f t="shared" ref="F8:F18" si="1">+E8*143.7</f>
        <v>552670.19999999995</v>
      </c>
      <c r="G8" s="551">
        <v>4518</v>
      </c>
      <c r="H8" s="552">
        <v>193027</v>
      </c>
      <c r="I8" s="351">
        <f t="shared" ref="I8:I18" si="2">+G8</f>
        <v>4518</v>
      </c>
      <c r="J8" s="350">
        <f t="shared" ref="J8:J18" si="3">+I8*53.48</f>
        <v>241622.63999999998</v>
      </c>
      <c r="K8" s="397">
        <v>269</v>
      </c>
      <c r="L8" s="350">
        <v>48420</v>
      </c>
      <c r="M8" s="350">
        <f t="shared" ref="M8:M18" si="4">+K8</f>
        <v>269</v>
      </c>
      <c r="N8" s="352">
        <f t="shared" ref="N8:N18" si="5">+M8*200.47</f>
        <v>53926.43</v>
      </c>
    </row>
    <row r="9" spans="1:14" ht="19.5" customHeight="1">
      <c r="A9" s="141">
        <v>3</v>
      </c>
      <c r="B9" s="195" t="s">
        <v>98</v>
      </c>
      <c r="C9" s="397">
        <v>3427</v>
      </c>
      <c r="D9" s="350">
        <v>476353</v>
      </c>
      <c r="E9" s="351">
        <f t="shared" si="0"/>
        <v>3427</v>
      </c>
      <c r="F9" s="352">
        <f t="shared" si="1"/>
        <v>492459.89999999997</v>
      </c>
      <c r="G9" s="397">
        <v>4280</v>
      </c>
      <c r="H9" s="350">
        <v>182114</v>
      </c>
      <c r="I9" s="351">
        <f>+G9</f>
        <v>4280</v>
      </c>
      <c r="J9" s="350">
        <f t="shared" si="3"/>
        <v>228894.4</v>
      </c>
      <c r="K9" s="551">
        <v>263</v>
      </c>
      <c r="L9" s="350">
        <v>47340</v>
      </c>
      <c r="M9" s="350">
        <f t="shared" si="4"/>
        <v>263</v>
      </c>
      <c r="N9" s="352">
        <f t="shared" si="5"/>
        <v>52723.61</v>
      </c>
    </row>
    <row r="10" spans="1:14" ht="19.5" customHeight="1">
      <c r="A10" s="141">
        <v>4</v>
      </c>
      <c r="B10" s="195" t="s">
        <v>99</v>
      </c>
      <c r="C10" s="397">
        <v>646</v>
      </c>
      <c r="D10" s="350">
        <v>89794</v>
      </c>
      <c r="E10" s="351">
        <f t="shared" si="0"/>
        <v>646</v>
      </c>
      <c r="F10" s="352">
        <f t="shared" si="1"/>
        <v>92830.2</v>
      </c>
      <c r="G10" s="551">
        <v>3304</v>
      </c>
      <c r="H10" s="552">
        <v>152277</v>
      </c>
      <c r="I10" s="351">
        <f t="shared" si="2"/>
        <v>3304</v>
      </c>
      <c r="J10" s="350">
        <f t="shared" si="3"/>
        <v>176697.91999999998</v>
      </c>
      <c r="K10" s="551">
        <v>261</v>
      </c>
      <c r="L10" s="552">
        <v>49959</v>
      </c>
      <c r="M10" s="350">
        <f t="shared" si="4"/>
        <v>261</v>
      </c>
      <c r="N10" s="352">
        <f t="shared" si="5"/>
        <v>52322.67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>
        <v>1720</v>
      </c>
      <c r="H11" s="350">
        <v>75766</v>
      </c>
      <c r="I11" s="351">
        <f t="shared" si="2"/>
        <v>1720</v>
      </c>
      <c r="J11" s="350">
        <f t="shared" si="3"/>
        <v>91985.599999999991</v>
      </c>
      <c r="K11" s="551">
        <v>309</v>
      </c>
      <c r="L11" s="552">
        <v>55620</v>
      </c>
      <c r="M11" s="350">
        <f t="shared" si="4"/>
        <v>309</v>
      </c>
      <c r="N11" s="352">
        <f t="shared" si="5"/>
        <v>61945.23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>
        <v>2080</v>
      </c>
      <c r="H12" s="350">
        <v>90758</v>
      </c>
      <c r="I12" s="351">
        <f t="shared" si="2"/>
        <v>2080</v>
      </c>
      <c r="J12" s="350">
        <f t="shared" si="3"/>
        <v>111238.39999999999</v>
      </c>
      <c r="K12" s="551">
        <v>384</v>
      </c>
      <c r="L12" s="552">
        <v>73502.98</v>
      </c>
      <c r="M12" s="350">
        <f t="shared" si="4"/>
        <v>384</v>
      </c>
      <c r="N12" s="352">
        <f t="shared" si="5"/>
        <v>76980.479999999996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>
        <v>2120</v>
      </c>
      <c r="H13" s="350">
        <v>92558</v>
      </c>
      <c r="I13" s="351">
        <f t="shared" si="2"/>
        <v>2120</v>
      </c>
      <c r="J13" s="350">
        <f t="shared" si="3"/>
        <v>113377.59999999999</v>
      </c>
      <c r="K13" s="551">
        <v>317</v>
      </c>
      <c r="L13" s="552">
        <v>60678.239999999998</v>
      </c>
      <c r="M13" s="350">
        <f t="shared" si="4"/>
        <v>317</v>
      </c>
      <c r="N13" s="352">
        <f t="shared" si="5"/>
        <v>63548.99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2280</v>
      </c>
      <c r="H14" s="350">
        <v>99354</v>
      </c>
      <c r="I14" s="351">
        <f t="shared" si="2"/>
        <v>2280</v>
      </c>
      <c r="J14" s="350">
        <f t="shared" si="3"/>
        <v>121934.39999999999</v>
      </c>
      <c r="K14" s="551">
        <v>298</v>
      </c>
      <c r="L14" s="552">
        <v>57041.37</v>
      </c>
      <c r="M14" s="350">
        <f t="shared" si="4"/>
        <v>298</v>
      </c>
      <c r="N14" s="352">
        <f t="shared" si="5"/>
        <v>59740.06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1920</v>
      </c>
      <c r="H15" s="350">
        <v>84362</v>
      </c>
      <c r="I15" s="351">
        <f t="shared" si="2"/>
        <v>1920</v>
      </c>
      <c r="J15" s="350">
        <f t="shared" si="3"/>
        <v>102681.59999999999</v>
      </c>
      <c r="K15" s="551">
        <v>355</v>
      </c>
      <c r="L15" s="552">
        <v>67951.97</v>
      </c>
      <c r="M15" s="350">
        <f t="shared" si="4"/>
        <v>355</v>
      </c>
      <c r="N15" s="352">
        <f t="shared" si="5"/>
        <v>71166.850000000006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397">
        <v>2120</v>
      </c>
      <c r="H16" s="350">
        <v>93758</v>
      </c>
      <c r="I16" s="351">
        <f t="shared" si="2"/>
        <v>2120</v>
      </c>
      <c r="J16" s="350">
        <f t="shared" si="3"/>
        <v>113377.59999999999</v>
      </c>
      <c r="K16" s="397">
        <v>299</v>
      </c>
      <c r="L16" s="352">
        <v>53820</v>
      </c>
      <c r="M16" s="350">
        <f t="shared" si="4"/>
        <v>299</v>
      </c>
      <c r="N16" s="352">
        <f t="shared" si="5"/>
        <v>59940.53</v>
      </c>
    </row>
    <row r="17" spans="1:14" ht="19.5" customHeight="1">
      <c r="A17" s="141">
        <v>11</v>
      </c>
      <c r="B17" s="196" t="s">
        <v>106</v>
      </c>
      <c r="C17" s="397">
        <v>2019</v>
      </c>
      <c r="D17" s="350">
        <v>280641</v>
      </c>
      <c r="E17" s="351">
        <f t="shared" si="0"/>
        <v>2019</v>
      </c>
      <c r="F17" s="352">
        <f t="shared" si="1"/>
        <v>290130.3</v>
      </c>
      <c r="G17" s="397">
        <v>3040</v>
      </c>
      <c r="H17" s="350">
        <v>131139</v>
      </c>
      <c r="I17" s="351">
        <f t="shared" si="2"/>
        <v>3040</v>
      </c>
      <c r="J17" s="350">
        <f t="shared" si="3"/>
        <v>162579.19999999998</v>
      </c>
      <c r="K17" s="397">
        <v>310</v>
      </c>
      <c r="L17" s="352">
        <v>59338.34</v>
      </c>
      <c r="M17" s="350">
        <f t="shared" si="4"/>
        <v>310</v>
      </c>
      <c r="N17" s="352">
        <f t="shared" si="5"/>
        <v>62145.7</v>
      </c>
    </row>
    <row r="18" spans="1:14" ht="19.5" customHeight="1">
      <c r="A18" s="141">
        <v>12</v>
      </c>
      <c r="B18" s="196" t="s">
        <v>107</v>
      </c>
      <c r="C18" s="397">
        <v>2830</v>
      </c>
      <c r="D18" s="350">
        <v>393370</v>
      </c>
      <c r="E18" s="351">
        <f t="shared" si="0"/>
        <v>2830</v>
      </c>
      <c r="F18" s="352">
        <f t="shared" si="1"/>
        <v>406670.99999999994</v>
      </c>
      <c r="G18" s="397">
        <v>4720</v>
      </c>
      <c r="H18" s="350">
        <v>201906</v>
      </c>
      <c r="I18" s="351">
        <f t="shared" si="2"/>
        <v>4720</v>
      </c>
      <c r="J18" s="350">
        <f t="shared" si="3"/>
        <v>252425.59999999998</v>
      </c>
      <c r="K18" s="397">
        <v>270</v>
      </c>
      <c r="L18" s="352">
        <v>51681.78</v>
      </c>
      <c r="M18" s="350">
        <f t="shared" si="4"/>
        <v>270</v>
      </c>
      <c r="N18" s="352">
        <f t="shared" si="5"/>
        <v>54126.9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17830</v>
      </c>
      <c r="D19" s="264">
        <f t="shared" si="6"/>
        <v>2478370</v>
      </c>
      <c r="E19" s="294">
        <f t="shared" si="6"/>
        <v>17830</v>
      </c>
      <c r="F19" s="265">
        <f>SUM(F7:F18)</f>
        <v>2562170.9999999995</v>
      </c>
      <c r="G19" s="294">
        <f>SUM(G7:G18)</f>
        <v>36662</v>
      </c>
      <c r="H19" s="294">
        <f>SUM(H7:H18)</f>
        <v>1590528</v>
      </c>
      <c r="I19" s="294">
        <f>SUM(I7:I18)</f>
        <v>36662</v>
      </c>
      <c r="J19" s="266">
        <f>SUM(J7:J18)</f>
        <v>1960683.7600000002</v>
      </c>
      <c r="K19" s="294">
        <f t="shared" si="6"/>
        <v>3695</v>
      </c>
      <c r="L19" s="294">
        <f t="shared" si="6"/>
        <v>690153.67999999993</v>
      </c>
      <c r="M19" s="294">
        <f>SUM(M7:M18)</f>
        <v>3695</v>
      </c>
      <c r="N19" s="265">
        <f>SUM(N7:N18)</f>
        <v>740736.64999999991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218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2562170.9999999995</v>
      </c>
      <c r="G27" s="294"/>
      <c r="H27" s="264"/>
      <c r="I27" s="264"/>
      <c r="J27" s="300">
        <f>J19-J26</f>
        <v>1960683.7600000002</v>
      </c>
      <c r="K27" s="300"/>
      <c r="L27" s="300"/>
      <c r="M27" s="300"/>
      <c r="N27" s="300">
        <f>N19-N26</f>
        <v>740736.64999999991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2562.1999999999998</v>
      </c>
      <c r="G28" s="379"/>
      <c r="H28" s="379"/>
      <c r="I28" s="379"/>
      <c r="J28" s="396">
        <f>ROUND(J27/1000,1)</f>
        <v>1960.7</v>
      </c>
      <c r="K28" s="379"/>
      <c r="L28" s="379"/>
      <c r="M28" s="379"/>
      <c r="N28" s="396">
        <f>ROUND(N27/1000,1)</f>
        <v>740.7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610"/>
      <c r="H31" s="610"/>
      <c r="I31" s="463"/>
      <c r="J31" s="607" t="str">
        <f>+'Ekamut-caxs'!D67</f>
        <v>Ա.Հովիկյան</v>
      </c>
      <c r="K31" s="607"/>
      <c r="L31" s="391"/>
      <c r="N31" s="142"/>
    </row>
    <row r="32" spans="1:14" s="139" customFormat="1">
      <c r="C32" s="464"/>
      <c r="D32" s="464"/>
      <c r="E32" s="465"/>
      <c r="F32" s="465"/>
      <c r="G32" s="608" t="s">
        <v>90</v>
      </c>
      <c r="H32" s="608"/>
      <c r="I32" s="466"/>
      <c r="J32" s="608" t="s">
        <v>108</v>
      </c>
      <c r="K32" s="608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607"/>
      <c r="H33" s="607"/>
      <c r="I33" s="468"/>
      <c r="J33" s="607" t="str">
        <f>+'Ekamut-caxs'!D69</f>
        <v>Ն.Արսենյան</v>
      </c>
      <c r="K33" s="607"/>
      <c r="L33" s="391"/>
    </row>
    <row r="34" spans="2:13" s="139" customFormat="1">
      <c r="C34" s="469"/>
      <c r="D34" s="469"/>
      <c r="E34" s="470"/>
      <c r="F34" s="470"/>
      <c r="G34" s="608" t="s">
        <v>90</v>
      </c>
      <c r="H34" s="608"/>
      <c r="I34" s="466"/>
      <c r="J34" s="608" t="s">
        <v>108</v>
      </c>
      <c r="K34" s="608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234</v>
      </c>
      <c r="I36" s="418" t="s">
        <v>111</v>
      </c>
      <c r="J36" s="399" t="s">
        <v>223</v>
      </c>
      <c r="L36" s="399" t="s">
        <v>221</v>
      </c>
      <c r="M36" s="399" t="s">
        <v>217</v>
      </c>
    </row>
    <row r="37" spans="2:13" s="417" customFormat="1" ht="16.5" customHeight="1">
      <c r="C37" s="417" t="s">
        <v>112</v>
      </c>
      <c r="E37" s="417" t="s">
        <v>110</v>
      </c>
      <c r="F37" s="417" t="s">
        <v>235</v>
      </c>
      <c r="I37" s="609" t="s">
        <v>243</v>
      </c>
      <c r="J37" s="609"/>
      <c r="L37" s="609" t="s">
        <v>244</v>
      </c>
      <c r="M37" s="609"/>
    </row>
    <row r="38" spans="2:13" s="417" customFormat="1" ht="15.6" customHeight="1">
      <c r="E38" s="609" t="s">
        <v>242</v>
      </c>
      <c r="F38" s="609"/>
      <c r="I38" s="609"/>
      <c r="J38" s="609"/>
      <c r="L38" s="609"/>
      <c r="M38" s="609"/>
    </row>
    <row r="39" spans="2:13">
      <c r="E39" s="609"/>
      <c r="F39" s="609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A35" sqref="A35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12" t="s">
        <v>66</v>
      </c>
      <c r="B1" s="612"/>
      <c r="C1" s="612"/>
      <c r="D1" s="612"/>
    </row>
    <row r="2" spans="1:4" ht="26.25" customHeight="1">
      <c r="A2" s="613" t="str">
        <f>+'Ekamut-caxs'!A7:D7</f>
        <v xml:space="preserve">«Երևանի հ․23 մսուր-մանկապարտեզ» ՀՈԱԿ-ի </v>
      </c>
      <c r="B2" s="613"/>
      <c r="C2" s="613"/>
      <c r="D2" s="613"/>
    </row>
    <row r="3" spans="1:4" ht="27" customHeight="1">
      <c r="A3" s="613" t="s">
        <v>233</v>
      </c>
      <c r="B3" s="613"/>
      <c r="C3" s="613"/>
      <c r="D3" s="613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138</v>
      </c>
      <c r="C19" s="167">
        <f>SUM(C20:C22)</f>
        <v>3</v>
      </c>
      <c r="D19" s="167">
        <f>SUM(D20:D22)</f>
        <v>90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141</v>
      </c>
      <c r="C22" s="170">
        <v>1</v>
      </c>
      <c r="D22" s="170">
        <v>30</v>
      </c>
    </row>
    <row r="23" spans="1:4" s="169" customFormat="1" ht="31.5" customHeight="1">
      <c r="A23" s="167"/>
      <c r="B23" s="168" t="s">
        <v>68</v>
      </c>
      <c r="C23" s="167">
        <f>C7+C11+C15+C19</f>
        <v>7</v>
      </c>
      <c r="D23" s="167">
        <f>D7+D11+D15+D19</f>
        <v>210</v>
      </c>
    </row>
    <row r="24" spans="1:4" ht="48.75" customHeight="1"/>
    <row r="25" spans="1:4" ht="18">
      <c r="B25" s="471" t="s">
        <v>2</v>
      </c>
      <c r="C25" s="614" t="str">
        <f>+'Ekamut-caxs'!D67</f>
        <v>Ա.Հովիկյան</v>
      </c>
      <c r="D25" s="614"/>
    </row>
    <row r="26" spans="1:4" ht="15.75" customHeight="1">
      <c r="B26" s="472" t="s">
        <v>4</v>
      </c>
      <c r="C26" s="611" t="s">
        <v>5</v>
      </c>
      <c r="D26" s="611"/>
    </row>
    <row r="27" spans="1:4" ht="27" customHeight="1">
      <c r="B27" s="473" t="s">
        <v>6</v>
      </c>
      <c r="C27" s="614" t="str">
        <f>+'Ekamut-caxs'!D69</f>
        <v>Ն.Արսենյան</v>
      </c>
      <c r="D27" s="614"/>
    </row>
    <row r="28" spans="1:4">
      <c r="B28" s="474"/>
      <c r="C28" s="611" t="s">
        <v>5</v>
      </c>
      <c r="D28" s="611"/>
    </row>
    <row r="29" spans="1:4">
      <c r="B29" s="475" t="s">
        <v>142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gwiSsFEIsUbVy0cNc6YL3H4dh+6cxm/+pGxHwqu624U=</DigestValue>
    </Reference>
    <Reference Type="http://www.w3.org/2000/09/xmldsig#Object" URI="#idOfficeObject">
      <DigestMethod Algorithm="http://www.w3.org/2001/04/xmlenc#sha256"/>
      <DigestValue>+yB4AzlxThJcIyUtzZb98iLMWYzOr99JFJr+2DZ9CAY=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AqSnB86Q92OGbV/p0fCPh+a5kHD9Bxr0rdhaJzbwY6Y=</DigestValue>
    </Reference>
    <Reference Type="http://www.w3.org/2000/09/xmldsig#Object" URI="#idValidSigLnImg">
      <DigestMethod Algorithm="http://www.w3.org/2001/04/xmlenc#sha256"/>
      <DigestValue>NWeVLTHTHl61Qce51f9EhEOFjGGoffD9cDnuNdsrAVY=</DigestValue>
    </Reference>
    <Reference Type="http://www.w3.org/2000/09/xmldsig#Object" URI="#idInvalidSigLnImg">
      <DigestMethod Algorithm="http://www.w3.org/2001/04/xmlenc#sha256"/>
      <DigestValue>0FzsRce4wbXCQbzy8+f4O+Dolvfa7o/XRp4KFjCIx9o=</DigestValue>
    </Reference>
  </SignedInfo>
  <SignatureValue>T34OxkIz1J49c4gwlUkI7ZCLOX+BFzYoZhqH2Qym/c0lj96n8oavyUr6ieqLJb9yWF5XrzHf6diR
osXFcX0J8idhUQB8cTRqa6Rx/jOEKbhqmFMpPS+pkxKqCDJp9UNFv1mgRJkChvJwL2jbq5uTid9K
SESd5DjYLE8xecXWW5WJiz1Yfq7aw4YPQOuwMWTG21imFvJmeLYB91vCC5RtbadnQwyQDAmKqKFl
q7vlAPHWnJWVlqw/WF8tcKxC8/WaxMZCnaC86XivgNWXGanAp0NlNAHFgLv5ar42D9czcR8fZza2
58QTiIYzvlISrg1soGWmgz5AoQwf3iwA5VKg/g==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COqGuuYqc/hqPSbEe2io9zMEEgtYEnOCzJejd33b4cw=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3VK+2UqhcmwY1/6gPQLt8xWDAxTVqM/kkzErPFA+UNQ=</DigestValue>
      </Reference>
      <Reference URI="/xl/drawings/vmlDrawing2.vml?ContentType=application/vnd.openxmlformats-officedocument.vmlDrawing">
        <DigestMethod Algorithm="http://www.w3.org/2001/04/xmlenc#sha256"/>
        <DigestValue>1AVjUijqGbiV9e7I4LGuzThzDTEsW6FqPFWNXYHp/zY=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TsB46r8dhbGMMJQ0oKCHdacUmviY2hU0usR2WCBPl9s=</DigestValue>
      </Reference>
      <Reference URI="/xl/styles.xml?ContentType=application/vnd.openxmlformats-officedocument.spreadsheetml.styles+xml">
        <DigestMethod Algorithm="http://www.w3.org/2001/04/xmlenc#sha256"/>
        <DigestValue>02pqsxKmKjHbgruyjdVuxmYlQwZ+nINyqDvkip4/AyE=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XKS1om5va29osAxEWVTOCOC0BnBM19ypqcUi5FXgK8A=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rnWLwZ1297sNcp1AUC1RmllfnVt3cLxMzy6rYXOeOk4=</DigestValue>
      </Reference>
      <Reference URI="/xl/worksheets/sheet2.xml?ContentType=application/vnd.openxmlformats-officedocument.spreadsheetml.worksheet+xml">
        <DigestMethod Algorithm="http://www.w3.org/2001/04/xmlenc#sha256"/>
        <DigestValue>GihduLhSBxXFJKbQiatDZIq10PTyQI73vSWdalkE8FA=</DigestValue>
      </Reference>
      <Reference URI="/xl/worksheets/sheet3.xml?ContentType=application/vnd.openxmlformats-officedocument.spreadsheetml.worksheet+xml">
        <DigestMethod Algorithm="http://www.w3.org/2001/04/xmlenc#sha256"/>
        <DigestValue>Nx6FwejwWCqwmsvCyM7/uMghUP1oxPUXmTw4xmvChsE=</DigestValue>
      </Reference>
      <Reference URI="/xl/worksheets/sheet4.xml?ContentType=application/vnd.openxmlformats-officedocument.spreadsheetml.worksheet+xml">
        <DigestMethod Algorithm="http://www.w3.org/2001/04/xmlenc#sha256"/>
        <DigestValue>YHUH4fX1H+rwoBbCvq+OyWTw0MuUHEZLOkAT4Pz+5Mc=</DigestValue>
      </Reference>
      <Reference URI="/xl/worksheets/sheet5.xml?ContentType=application/vnd.openxmlformats-officedocument.spreadsheetml.worksheet+xml">
        <DigestMethod Algorithm="http://www.w3.org/2001/04/xmlenc#sha256"/>
        <DigestValue>opUWQgYR4ZPMhO22/XEepfX5EMwc+ZeI/pu2vASA0bE=</DigestValue>
      </Reference>
      <Reference URI="/xl/worksheets/sheet6.xml?ContentType=application/vnd.openxmlformats-officedocument.spreadsheetml.worksheet+xml">
        <DigestMethod Algorithm="http://www.w3.org/2001/04/xmlenc#sha256"/>
        <DigestValue>GEL46/nBP/0FMCQtkb5Jm4XzrkTS+Ercfi5wEfR3En8=</DigestValue>
      </Reference>
      <Reference URI="/xl/worksheets/sheet7.xml?ContentType=application/vnd.openxmlformats-officedocument.spreadsheetml.worksheet+xml">
        <DigestMethod Algorithm="http://www.w3.org/2001/04/xmlenc#sha256"/>
        <DigestValue>U1/f3Dl6pJqm7TlKa0vPgAw0vwz1DV5JO16sA6HRrWs=</DigestValue>
      </Reference>
      <Reference URI="/xl/worksheets/sheet8.xml?ContentType=application/vnd.openxmlformats-officedocument.spreadsheetml.worksheet+xml">
        <DigestMethod Algorithm="http://www.w3.org/2001/04/xmlenc#sha256"/>
        <DigestValue>sdpiIP6pVXPXUvKoSdpH4GYf1jALHwJsCVDL33vhSFs=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{F4E4B9A8-72D3-42A1-B5C3-720368F6B787}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2023-04-03T14:58:34Z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476mUAAAAEwAAAAAAAABIAAAAAAAAAMwuEnj6fwAAkPMuePp/AAAAMxJ4+n8AAAEAAAAAAAAAWFgSePp/AAAAAAL3+n8AAAAAAAAAAAAAAAAAAAAAAACwt++plAAAAGDzTlS7AQAA2+Db9Pp/AADguO+plAAAAHm576m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LuqZQAAAAAAQAAAAAAAIg+//T6fwAAAAAAAAAAAAAJAAAAAAAAAMgjB2O7AQAASMGBd/p/AAAAAAAAAAAAAAAAAAAAAAAA79fLVf+tAADII+6plAAAAAAAAAAAAAAA8EVQVLsBAABg805UuwEAAPAk7qkAAAAAAAAAAAAAAAAHAAAAAAAAABiv+2K7AQAALCTuqZQAAABpJO6plAAAAHHN1/T6fwAAAQAAALsBAACgJ+6pAAAAAEMirsW7ggAAAAAAAAAAAABg805UuwEAANvg2/T6fwAA0CPuqZQAAABpJO6plAAAAEBNUFS7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cu5vuwEAACBy7m8CAAAAiD7/9Pp/AAAAAAAAAAAAAJnranb6fwAAAAAAAPp/AAAAAAAAAAAAAAAAAAAAAAAAAAAAAAAAAACv0MtV/60AAAAAAAAAAAAAIHLub7sBAADg////AAAAAGDzTlS7AQAAyCnuqQAAAAAAAAAAAAAAAAYAAAAAAAAAIAAAAAAAAADsKO6plAAAACkp7qmUAAAAcc3X9Pp/AACQLe6plAAAAAAAAAAAAAAAINsuY7sBAAC4YfR2+n8AAGDzTlS7AQAA2+Db9Pp/AACQKO6plAAAACkp7qmUAAAAwFrDZ7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hPa//////9wLAAAAAABBAALggK7AQAAAxLK//////+ht8YjjN8AAKjmAGO7AQAAiIDvqZQAAADghtlvuwEAAJB+76mUAAAAAAuCAgAAAADghtlvuwEAAKzvB/X6fwAAAAAAAAAAAADb4Nv0+n8AAMB+76mUAAAAZAAAAAAAAAAIAGMAu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476mUAAAAEwAAAAAAAABIAAAAAAAAAMwuEnj6fwAAkPMuePp/AAAAMxJ4+n8AAAEAAAAAAAAAWFgSePp/AAAAAAL3+n8AAAAAAAAAAAAAAAAAAAAAAACwt++plAAAAGDzTlS7AQAA2+Db9Pp/AADguO+plAAAAHm576m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u6plAAAAAABAAAAAAAAiD7/9Pp/AAAAAAAAAAAAAAkAAAAAAAAAyCMHY7sBAABIwYF3+n8AAAAAAAAAAAAAAAAAAAAAAADv18tV/60AAMgj7qmUAAAAAAAAAAAAAADwRVBUuwEAAGDzTlS7AQAA8CTuqQAAAAAAAAAAAAAAAAcAAAAAAAAAGK/7YrsBAAAsJO6plAAAAGkk7qmUAAAAcc3X9Pp/AAABAAAAuwEAAKAn7qkAAAAAQyKuxbuCAAAAAAAAAAAAAGDzTlS7AQAA2+Db9Pp/AADQI+6plAAAAGkk7qmUAAAAQE1QVL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By7m+7AQAAIHLubwIAAACIPv/0+n8AAAAAAAAAAAAAmetqdvp/AAAAAAAA+n8AAAAAAAAAAAAAAAAAAAAAAAAAAAAAAAAAAK/Qy1X/rQAAAAAAAAAAAAAgcu5vuwEAAOD///8AAAAAYPNOVLsBAADIKe6pAAAAAAAAAAAAAAAABgAAAAAAAAAgAAAAAAAAAOwo7qmUAAAAKSnuqZQAAABxzdf0+n8AAJAt7qmUAAAAAAAAAAAAAAAg2y5juwEAALhh9Hb6fwAAYPNOVLsBAADb4Nv0+n8AAJAo7qmUAAAAKSnuqZQAAADAWsNnu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/vqZQAAAAAAAAAAAAAAAAAAAAAAAAAAAAAAAAAAACgUl5nuwEAAAgAAAAAAAAAgXwI9fp/AAAA+BZ0uwEAAAAAAAAAAAAAAQAAAAAAAAAAAAAAAAAAAAEAAAC7AQAA48AA7fp/AADgEfD//////3AsAAAAAAEEAAuCArsBAAADEsr//////6G3xiOM3wAAqOYAY7sBAACIgO+plAAAAOCG2W+7AQAAkH7vqZQAAAAAC4ICAAAAAOCG2W+7AQAArO8H9fp/AAAAAAAAAAAAANvg2/T6fwAAwH7vqZQAAABkAAAAAAAAAAgAZAC7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zDSHje90cycU7HWt81ziDU5mvxODNapUjpHNUB+sUls=</DigestValue>
    </Reference>
    <Reference Type="http://www.w3.org/2000/09/xmldsig#Object" URI="#idOfficeObject">
      <DigestMethod Algorithm="http://www.w3.org/2001/04/xmlenc#sha256"/>
      <DigestValue>4Rw8dTdxNFSA6WItsbxiUSIamNeTOlWYieajm0VlHf0=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5KAeLLSe9K0IZY3nMz0fBpfHK2NqOd/S6HNmhx2UHIM=</DigestValue>
    </Reference>
    <Reference Type="http://www.w3.org/2000/09/xmldsig#Object" URI="#idValidSigLnImg">
      <DigestMethod Algorithm="http://www.w3.org/2001/04/xmlenc#sha256"/>
      <DigestValue>MQv7wBCGTs+KOgaTo3G9d/S1OP/r5z4wAbxDO+ucY74=</DigestValue>
    </Reference>
    <Reference Type="http://www.w3.org/2000/09/xmldsig#Object" URI="#idInvalidSigLnImg">
      <DigestMethod Algorithm="http://www.w3.org/2001/04/xmlenc#sha256"/>
      <DigestValue>KKcQS3rTSSLic3UD079VXN5jI5NTy6DuSYsDm/PYp1I=</DigestValue>
    </Reference>
  </SignedInfo>
  <SignatureValue>mp2olqDyQaJFWYT2oMdq2aIi7TPsTkEsw6HaDlspAcQ1g//NoWelz6mzFseOme0PWMMFcQa0J/RS
znBWfiKfA8Z7BcEGBECq84S4cwYYCpWVpeU46sG7jmoa0Qg9HEOtqRRfMFdtQqgP9oWjml3cvd8p
dbWgWN0g1cqGBvheB+DewZgGnOG6zkdocCwe0rEERN8J8CwbGIdNoCqW0C76L0nEK++u0gwizoXI
9ncFoXITTtW8LdkTHFta73OhINyehHBgiJVoH9H6W4dZ9hiSn4FGnq/PXjLmY+OH+Dx3vhRNwErU
Vc6C8YvYjmUOvwbEIgPJo2OHpVqbTyiT4T3hMw==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COqGuuYqc/hqPSbEe2io9zMEEgtYEnOCzJejd33b4cw=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3VK+2UqhcmwY1/6gPQLt8xWDAxTVqM/kkzErPFA+UNQ=</DigestValue>
      </Reference>
      <Reference URI="/xl/drawings/vmlDrawing2.vml?ContentType=application/vnd.openxmlformats-officedocument.vmlDrawing">
        <DigestMethod Algorithm="http://www.w3.org/2001/04/xmlenc#sha256"/>
        <DigestValue>1AVjUijqGbiV9e7I4LGuzThzDTEsW6FqPFWNXYHp/zY=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TsB46r8dhbGMMJQ0oKCHdacUmviY2hU0usR2WCBPl9s=</DigestValue>
      </Reference>
      <Reference URI="/xl/styles.xml?ContentType=application/vnd.openxmlformats-officedocument.spreadsheetml.styles+xml">
        <DigestMethod Algorithm="http://www.w3.org/2001/04/xmlenc#sha256"/>
        <DigestValue>02pqsxKmKjHbgruyjdVuxmYlQwZ+nINyqDvkip4/AyE=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XKS1om5va29osAxEWVTOCOC0BnBM19ypqcUi5FXgK8A=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rnWLwZ1297sNcp1AUC1RmllfnVt3cLxMzy6rYXOeOk4=</DigestValue>
      </Reference>
      <Reference URI="/xl/worksheets/sheet2.xml?ContentType=application/vnd.openxmlformats-officedocument.spreadsheetml.worksheet+xml">
        <DigestMethod Algorithm="http://www.w3.org/2001/04/xmlenc#sha256"/>
        <DigestValue>GihduLhSBxXFJKbQiatDZIq10PTyQI73vSWdalkE8FA=</DigestValue>
      </Reference>
      <Reference URI="/xl/worksheets/sheet3.xml?ContentType=application/vnd.openxmlformats-officedocument.spreadsheetml.worksheet+xml">
        <DigestMethod Algorithm="http://www.w3.org/2001/04/xmlenc#sha256"/>
        <DigestValue>Nx6FwejwWCqwmsvCyM7/uMghUP1oxPUXmTw4xmvChsE=</DigestValue>
      </Reference>
      <Reference URI="/xl/worksheets/sheet4.xml?ContentType=application/vnd.openxmlformats-officedocument.spreadsheetml.worksheet+xml">
        <DigestMethod Algorithm="http://www.w3.org/2001/04/xmlenc#sha256"/>
        <DigestValue>YHUH4fX1H+rwoBbCvq+OyWTw0MuUHEZLOkAT4Pz+5Mc=</DigestValue>
      </Reference>
      <Reference URI="/xl/worksheets/sheet5.xml?ContentType=application/vnd.openxmlformats-officedocument.spreadsheetml.worksheet+xml">
        <DigestMethod Algorithm="http://www.w3.org/2001/04/xmlenc#sha256"/>
        <DigestValue>opUWQgYR4ZPMhO22/XEepfX5EMwc+ZeI/pu2vASA0bE=</DigestValue>
      </Reference>
      <Reference URI="/xl/worksheets/sheet6.xml?ContentType=application/vnd.openxmlformats-officedocument.spreadsheetml.worksheet+xml">
        <DigestMethod Algorithm="http://www.w3.org/2001/04/xmlenc#sha256"/>
        <DigestValue>GEL46/nBP/0FMCQtkb5Jm4XzrkTS+Ercfi5wEfR3En8=</DigestValue>
      </Reference>
      <Reference URI="/xl/worksheets/sheet7.xml?ContentType=application/vnd.openxmlformats-officedocument.spreadsheetml.worksheet+xml">
        <DigestMethod Algorithm="http://www.w3.org/2001/04/xmlenc#sha256"/>
        <DigestValue>U1/f3Dl6pJqm7TlKa0vPgAw0vwz1DV5JO16sA6HRrWs=</DigestValue>
      </Reference>
      <Reference URI="/xl/worksheets/sheet8.xml?ContentType=application/vnd.openxmlformats-officedocument.spreadsheetml.worksheet+xml">
        <DigestMethod Algorithm="http://www.w3.org/2001/04/xmlenc#sha256"/>
        <DigestValue>sdpiIP6pVXPXUvKoSdpH4GYf1jALHwJsCVDL33vhSFs=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{BAADBC93-575C-45E8-B0BD-F25C587B1B08}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2023-04-03T14:58:51Z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476mUAAAAEwAAAAAAAABIAAAAAAAAAMwuEnj6fwAAkPMuePp/AAAAMxJ4+n8AAAEAAAAAAAAAWFgSePp/AAAAAAL3+n8AAAAAAAAAAAAAAAAAAAAAAACwt++plAAAAGDzTlS7AQAA2+Db9Pp/AADguO+plAAAAHm576m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LuqZQAAAAAAQAAAAAAAIg+//T6fwAAAAAAAAAAAAAJAAAAAAAAAMgjB2O7AQAASMGBd/p/AAAAAAAAAAAAAAAAAAAAAAAA79fLVf+tAADII+6plAAAAAAAAAAAAAAA8EVQVLsBAABg805UuwEAAPAk7qkAAAAAAAAAAAAAAAAHAAAAAAAAABiv+2K7AQAALCTuqZQAAABpJO6plAAAAHHN1/T6fwAAAQAAALsBAACgJ+6pAAAAAEMirsW7ggAAAAAAAAAAAABg805UuwEAANvg2/T6fwAA0CPuqZQAAABpJO6plAAAAEBNUFS7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cu5vuwEAACBy7m8CAAAAiD7/9Pp/AAAAAAAAAAAAAJnranb6fwAAAAAAAPp/AAAAAAAAAAAAAAAAAAAAAAAAAAAAAAAAAACv0MtV/60AAAAAAAAAAAAAIHLub7sBAADg////AAAAAGDzTlS7AQAAyCnuqQAAAAAAAAAAAAAAAAYAAAAAAAAAIAAAAAAAAADsKO6plAAAACkp7qmUAAAAcc3X9Pp/AACQLe6plAAAAAAAAAAAAAAAINsuY7sBAAC4YfR2+n8AAGDzTlS7AQAA2+Db9Pp/AACQKO6plAAAACkp7qmUAAAAwFrDZ7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RKY//////9wLAAAAAABBIAFsAC7AQAAAxLK//////+ht8YjjN8AAKjmAGO7AQAAiIDvqZQAAADghtlvuwEAAJB+76mUAAAAgAWwAAAAAADghtlvuwEAAKzvB/X6fwAAAAAAAAAAAADb4Nv0+n8AAMB+76mUAAAAZAAAAAAAAAAIABQAu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476mUAAAAEwAAAAAAAABIAAAAAAAAAMwuEnj6fwAAkPMuePp/AAAAMxJ4+n8AAAEAAAAAAAAAWFgSePp/AAAAAAL3+n8AAAAAAAAAAAAAAAAAAAAAAACwt++plAAAAGDzTlS7AQAA2+Db9Pp/AADguO+plAAAAHm576m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u6plAAAAAABAAAAAAAAiD7/9Pp/AAAAAAAAAAAAAAkAAAAAAAAAyCMHY7sBAABIwYF3+n8AAAAAAAAAAAAAAAAAAAAAAADv18tV/60AAMgj7qmUAAAAAAAAAAAAAADwRVBUuwEAAGDzTlS7AQAA8CTuqQAAAAAAAAAAAAAAAAcAAAAAAAAAGK/7YrsBAAAsJO6plAAAAGkk7qmUAAAAcc3X9Pp/AAABAAAAuwEAAKAn7qkAAAAAQyKuxbuCAAAAAAAAAAAAAGDzTlS7AQAA2+Db9Pp/AADQI+6plAAAAGkk7qmUAAAAQE1QVL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By7m+7AQAAIHLubwIAAACIPv/0+n8AAAAAAAAAAAAAmetqdvp/AAAAAAAA+n8AAAAAAAAAAAAAAAAAAAAAAAAAAAAAAAAAAK/Qy1X/rQAAAAAAAAAAAAAgcu5vuwEAAOD///8AAAAAYPNOVLsBAADIKe6pAAAAAAAAAAAAAAAABgAAAAAAAAAgAAAAAAAAAOwo7qmUAAAAKSnuqZQAAABxzdf0+n8AAJAt7qmUAAAAAAAAAAAAAAAg2y5juwEAALhh9Hb6fwAAYPNOVLsBAADb4Nv0+n8AAJAo7qmUAAAAKSnuqZQAAADAWsNnu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/vqZQAAAAAAAAAAAAAAAAAAAAAAAAAAAAAAAAAAABAAYt0uwEAAAgAAAAAAAAAgXwI9fp/AAAA+BZ0uwEAAAAAAAAAAAAAAQAAAAAAAAAAAANSuwEAAAEAAAC7AQAA48AA7fp/AACYEiH//////3AsAAAAAAEEgAWwALsBAAADEsr//////6G3xiOM3wAAqOYAY7sBAACIgO+plAAAAOCG2W+7AQAAkH7vqZQAAACABbAAAAAAAOCG2W+7AQAArO8H9fp/AAAAAAAAAAAAANvg2/T6fwAAwH7vqZQAAABkAAAAAAAAAAgArAC7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2023-03-21T06:53:28Z</cp:lastPrinted>
  <dcterms:created xsi:type="dcterms:W3CDTF">1996-10-14T23:33:28Z</dcterms:created>
  <dcterms:modified xsi:type="dcterms:W3CDTF">2023-03-21T06:53:33Z</dcterms:modified>
</cp:coreProperties>
</file>